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5"/>
  </bookViews>
  <sheets>
    <sheet name="编外人员经费" sheetId="2" r:id="rId1"/>
    <sheet name="午间绩效管理经费" sheetId="3" r:id="rId2"/>
    <sheet name="新建食堂项目尾款及附属设施" sheetId="4" r:id="rId3"/>
    <sheet name="雪杉分园场地租赁费" sheetId="5" r:id="rId4"/>
    <sheet name="幼儿教学业务经费" sheetId="6" r:id="rId5"/>
    <sheet name="幼儿教育教育办公经费" sheetId="7" r:id="rId6"/>
    <sheet name="课后服务经费" sheetId="8" r:id="rId7"/>
    <sheet name="一次性退休补助" sheetId="9" r:id="rId8"/>
    <sheet name="中央支持学前教育发展专项资金" sheetId="10" r:id="rId9"/>
    <sheet name="体彩基金" sheetId="11" r:id="rId10"/>
    <sheet name="培训费" sheetId="12" r:id="rId11"/>
    <sheet name="Sheet2" sheetId="13" r:id="rId12"/>
  </sheets>
  <calcPr calcId="144525"/>
</workbook>
</file>

<file path=xl/sharedStrings.xml><?xml version="1.0" encoding="utf-8"?>
<sst xmlns="http://schemas.openxmlformats.org/spreadsheetml/2006/main" count="1144" uniqueCount="111">
  <si>
    <t>附件3-2</t>
  </si>
  <si>
    <t>项目支出绩效自评表</t>
  </si>
  <si>
    <t>项目名称：</t>
  </si>
  <si>
    <t>编外人员经费</t>
  </si>
  <si>
    <t>年度：</t>
  </si>
  <si>
    <t>2021年</t>
  </si>
  <si>
    <t>主管部门：</t>
  </si>
  <si>
    <t>乐山市教育局</t>
  </si>
  <si>
    <t>实施单位：</t>
  </si>
  <si>
    <t>乐山市机关幼儿园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</si>
  <si>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</si>
  <si>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</si>
  <si>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</si>
  <si>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</si>
  <si>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</si>
  <si>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</si>
  <si>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</si>
  <si>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</si>
  <si>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</si>
  <si>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</si>
  <si>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</si>
  <si>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提升招聘教职工待遇</t>
  </si>
  <si>
    <t>我园三个园区招聘教师的待遇得到改善。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</si>
  <si>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</si>
  <si>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</si>
  <si>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</si>
  <si>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</si>
  <si>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</si>
  <si>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</si>
  <si>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</si>
  <si>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</si>
  <si>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</si>
  <si>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</si>
  <si>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</si>
  <si>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</si>
  <si>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</si>
  <si>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</si>
  <si>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</si>
  <si>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</si>
  <si>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</si>
  <si>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</si>
  <si>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</si>
  <si>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</si>
  <si>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</si>
  <si>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</si>
  <si>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</si>
  <si>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</si>
  <si>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</si>
  <si>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</si>
  <si>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</si>
  <si>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</si>
  <si>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</si>
  <si>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</si>
  <si>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</si>
  <si>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</si>
  <si>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</si>
  <si>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</si>
  <si>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</si>
  <si>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</si>
  <si>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购置图书数量（册）</t>
  </si>
  <si>
    <t>&gt;=1000</t>
  </si>
  <si>
    <t>质量指标</t>
  </si>
  <si>
    <t>办公设备种类符合率</t>
  </si>
  <si>
    <t>=100%</t>
  </si>
  <si>
    <t>时效指标</t>
  </si>
  <si>
    <t>办公设备质量合格率</t>
  </si>
  <si>
    <t>成本指标</t>
  </si>
  <si>
    <t>办公设备到位及时性</t>
  </si>
  <si>
    <t>及时</t>
  </si>
  <si>
    <t>效益指标</t>
  </si>
  <si>
    <t>经济效益指标</t>
  </si>
  <si>
    <t>人力成本占总成本比率（%）</t>
  </si>
  <si>
    <t>&gt;=90</t>
  </si>
  <si>
    <t>社会效益指标</t>
  </si>
  <si>
    <t>人均办公设备达标率</t>
  </si>
  <si>
    <t>生态效益指标</t>
  </si>
  <si>
    <t>办公设备更新频率</t>
  </si>
  <si>
    <t>可持续影响指标</t>
  </si>
  <si>
    <t>满意度指标</t>
  </si>
  <si>
    <t>师生满意度（%）</t>
  </si>
  <si>
    <t>午间绩效管理经费</t>
  </si>
  <si>
    <t>提升教师的收入水平。</t>
  </si>
  <si>
    <t>教师收入水平得到提升。</t>
  </si>
  <si>
    <t>参与率</t>
  </si>
  <si>
    <t>&gt;=100</t>
  </si>
  <si>
    <t>幼儿玩教具环保率（%）</t>
  </si>
  <si>
    <t>准时性</t>
  </si>
  <si>
    <t>&lt;=60</t>
  </si>
  <si>
    <t>40%%</t>
  </si>
  <si>
    <t>可持续影响力</t>
  </si>
  <si>
    <t>&gt;=95</t>
  </si>
  <si>
    <t>新建食堂项目尾款及附属设施</t>
  </si>
  <si>
    <t>新建幼儿生活体验教学及辅助用房项目竣工后，扩大了现食堂清洁区面积，新增了食堂办公室、食堂储藏室等功能室，满足了四川省示范性标准化学生食堂的面积要求；同时为总园近700名幼儿提供了生活体验场所，让孩子们在生活体验馆通过动手操作、亲自体验，培养幼儿的合作意识，提高幼儿的生活能力。</t>
  </si>
  <si>
    <t>工程竣工，现目前处于评审状态。</t>
  </si>
  <si>
    <t>雪杉分园场地租赁经费</t>
  </si>
  <si>
    <t>2021年度</t>
  </si>
  <si>
    <t>开展班级</t>
  </si>
  <si>
    <t>&gt;=8</t>
  </si>
  <si>
    <t>投入使用率</t>
  </si>
  <si>
    <t>运维及时性</t>
  </si>
  <si>
    <t>&gt;=85</t>
  </si>
  <si>
    <t>绿化面积</t>
  </si>
  <si>
    <t>草地绿化率(％)</t>
  </si>
  <si>
    <t>群众满意度（%）</t>
  </si>
  <si>
    <t>幼儿教学业务经费</t>
  </si>
  <si>
    <t>幼儿教育教学办公经费</t>
  </si>
  <si>
    <t>课后服务费</t>
  </si>
  <si>
    <t>一次性退休补助</t>
  </si>
  <si>
    <t>2020年中央支持学前教育发展专项资金</t>
  </si>
  <si>
    <t>2020年12月及2021年1至3月体育彩票公益金地方分成资金</t>
  </si>
  <si>
    <t>2021年干部教育培训重点项目市级资金（年初预留代编市级培训费）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</si>
</sst>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21" fillId="24" borderId="1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E7" sqref="E7:F7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5680000</v>
      </c>
      <c r="D7" s="3">
        <v>5680000</v>
      </c>
      <c r="E7" s="8">
        <v>5631214.88</v>
      </c>
      <c r="F7" s="11"/>
      <c r="G7" s="12">
        <f>E7/D7*100%</f>
        <v>0.991411070422535</v>
      </c>
      <c r="H7" s="13"/>
      <c r="I7" s="29"/>
    </row>
    <row r="8" ht="27.2" customHeight="1" spans="1:9">
      <c r="A8" s="8" t="s">
        <v>16</v>
      </c>
      <c r="B8" s="11"/>
      <c r="C8" s="3">
        <v>5680000</v>
      </c>
      <c r="D8" s="3">
        <v>5680000</v>
      </c>
      <c r="E8" s="8">
        <v>5631214.88</v>
      </c>
      <c r="F8" s="11"/>
      <c r="G8" s="12">
        <f>E8/D8*100%</f>
        <v>0.991411070422535</v>
      </c>
      <c r="H8" s="13"/>
      <c r="I8" s="29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33" customHeight="1" spans="1:9">
      <c r="A12" s="15"/>
      <c r="B12" s="16" t="s">
        <v>21</v>
      </c>
      <c r="C12" s="17"/>
      <c r="D12" s="17"/>
      <c r="E12" s="18"/>
      <c r="F12" s="7" t="s">
        <v>22</v>
      </c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4" t="s">
        <v>56</v>
      </c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59</v>
      </c>
      <c r="E28" s="28" t="s">
        <v>60</v>
      </c>
      <c r="F28" s="28"/>
      <c r="G28" s="24">
        <v>1000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62</v>
      </c>
      <c r="E29" s="28" t="s">
        <v>63</v>
      </c>
      <c r="F29" s="28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65</v>
      </c>
      <c r="E30" s="28" t="s">
        <v>63</v>
      </c>
      <c r="F30" s="28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67</v>
      </c>
      <c r="E31" s="28" t="s">
        <v>68</v>
      </c>
      <c r="F31" s="28"/>
      <c r="G31" s="24" t="s">
        <v>68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8" t="s">
        <v>71</v>
      </c>
      <c r="E32" s="28" t="s">
        <v>72</v>
      </c>
      <c r="F32" s="28"/>
      <c r="G32" s="26">
        <v>0.9</v>
      </c>
      <c r="H32" s="27"/>
      <c r="I32" s="31"/>
    </row>
    <row r="33" ht="22.15" customHeight="1" spans="1:9">
      <c r="A33" s="23"/>
      <c r="B33" s="24" t="s">
        <v>73</v>
      </c>
      <c r="C33" s="25"/>
      <c r="D33" s="28" t="s">
        <v>74</v>
      </c>
      <c r="E33" s="28" t="s">
        <v>63</v>
      </c>
      <c r="F33" s="28"/>
      <c r="G33" s="26">
        <v>1</v>
      </c>
      <c r="H33" s="27"/>
      <c r="I33" s="31"/>
    </row>
    <row r="34" ht="22.15" customHeight="1" spans="1:9">
      <c r="A34" s="23"/>
      <c r="B34" s="24" t="s">
        <v>75</v>
      </c>
      <c r="C34" s="25"/>
      <c r="D34" s="28" t="s">
        <v>76</v>
      </c>
      <c r="E34" s="28" t="s">
        <v>63</v>
      </c>
      <c r="F34" s="28"/>
      <c r="G34" s="26">
        <v>1</v>
      </c>
      <c r="H34" s="27"/>
      <c r="I34" s="31"/>
    </row>
    <row r="35" ht="22.15" customHeight="1" spans="1:9">
      <c r="A35" s="23"/>
      <c r="B35" s="24" t="s">
        <v>77</v>
      </c>
      <c r="C35" s="25"/>
      <c r="D35" s="28"/>
      <c r="E35" s="28"/>
      <c r="F35" s="28"/>
      <c r="G35" s="24"/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63</v>
      </c>
      <c r="F36" s="28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F15" sqref="F1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80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205900</v>
      </c>
      <c r="D7" s="3">
        <v>205900</v>
      </c>
      <c r="E7" s="8">
        <v>205900</v>
      </c>
      <c r="F7" s="11"/>
      <c r="G7" s="35">
        <v>1</v>
      </c>
      <c r="H7" s="9"/>
      <c r="I7" s="11"/>
    </row>
    <row r="8" ht="27.2" customHeight="1" spans="1:9">
      <c r="A8" s="8" t="s">
        <v>16</v>
      </c>
      <c r="B8" s="11"/>
      <c r="C8" s="3">
        <v>205900</v>
      </c>
      <c r="D8" s="3">
        <v>205900</v>
      </c>
      <c r="E8" s="8">
        <v>205900</v>
      </c>
      <c r="F8" s="11"/>
      <c r="G8" s="35">
        <v>1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27" customHeight="1" spans="1:9">
      <c r="A12" s="15"/>
      <c r="B12" s="16" t="s">
        <v>81</v>
      </c>
      <c r="C12" s="17"/>
      <c r="D12" s="17"/>
      <c r="E12" s="18"/>
      <c r="F12" s="7" t="s">
        <v>82</v>
      </c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6"/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83</v>
      </c>
      <c r="E28" s="28" t="s">
        <v>84</v>
      </c>
      <c r="F28" s="23"/>
      <c r="G28" s="26">
        <v>1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85</v>
      </c>
      <c r="E29" s="28" t="s">
        <v>84</v>
      </c>
      <c r="F29" s="23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86</v>
      </c>
      <c r="E30" s="28" t="s">
        <v>72</v>
      </c>
      <c r="F30" s="23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71</v>
      </c>
      <c r="E31" s="28" t="s">
        <v>87</v>
      </c>
      <c r="F31" s="23"/>
      <c r="G31" s="26" t="s">
        <v>88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3"/>
      <c r="E32" s="23"/>
      <c r="F32" s="23"/>
      <c r="G32" s="24"/>
      <c r="H32" s="27"/>
      <c r="I32" s="31"/>
    </row>
    <row r="33" ht="22.15" customHeight="1" spans="1:9">
      <c r="A33" s="23"/>
      <c r="B33" s="24" t="s">
        <v>73</v>
      </c>
      <c r="C33" s="25"/>
      <c r="D33" s="23"/>
      <c r="E33" s="23"/>
      <c r="F33" s="23"/>
      <c r="G33" s="24"/>
      <c r="H33" s="27"/>
      <c r="I33" s="31"/>
    </row>
    <row r="34" ht="22.15" customHeight="1" spans="1:9">
      <c r="A34" s="23"/>
      <c r="B34" s="24" t="s">
        <v>75</v>
      </c>
      <c r="C34" s="25"/>
      <c r="D34" s="23"/>
      <c r="E34" s="23"/>
      <c r="F34" s="23"/>
      <c r="G34" s="24"/>
      <c r="H34" s="27"/>
      <c r="I34" s="31"/>
    </row>
    <row r="35" ht="22.15" customHeight="1" spans="1:9">
      <c r="A35" s="23"/>
      <c r="B35" s="24" t="s">
        <v>77</v>
      </c>
      <c r="C35" s="25"/>
      <c r="D35" s="28" t="s">
        <v>89</v>
      </c>
      <c r="E35" s="28" t="s">
        <v>84</v>
      </c>
      <c r="F35" s="23"/>
      <c r="G35" s="26">
        <v>1</v>
      </c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90</v>
      </c>
      <c r="F36" s="23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D9" sqref="D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1.8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91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3000000</v>
      </c>
      <c r="D7" s="3">
        <v>3000000</v>
      </c>
      <c r="E7" s="8">
        <v>2837064.97</v>
      </c>
      <c r="F7" s="11"/>
      <c r="G7" s="12">
        <f>E7/D7*100%</f>
        <v>0.945688323333333</v>
      </c>
      <c r="H7" s="13"/>
      <c r="I7" s="29"/>
    </row>
    <row r="8" ht="27.2" customHeight="1" spans="1:9">
      <c r="A8" s="8" t="s">
        <v>16</v>
      </c>
      <c r="B8" s="11"/>
      <c r="C8" s="3">
        <v>3000000</v>
      </c>
      <c r="D8" s="3">
        <v>3000000</v>
      </c>
      <c r="E8" s="8">
        <v>2837064.97</v>
      </c>
      <c r="F8" s="11"/>
      <c r="G8" s="12">
        <f>E8/D8*100%</f>
        <v>0.945688323333333</v>
      </c>
      <c r="H8" s="13"/>
      <c r="I8" s="29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83" customHeight="1" spans="1:9">
      <c r="A12" s="15"/>
      <c r="B12" s="32" t="s">
        <v>92</v>
      </c>
      <c r="C12" s="33"/>
      <c r="D12" s="33"/>
      <c r="E12" s="34"/>
      <c r="F12" s="7" t="s">
        <v>93</v>
      </c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4" t="s">
        <v>56</v>
      </c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59</v>
      </c>
      <c r="E28" s="28" t="s">
        <v>60</v>
      </c>
      <c r="F28" s="28"/>
      <c r="G28" s="24">
        <v>1000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62</v>
      </c>
      <c r="E29" s="28" t="s">
        <v>63</v>
      </c>
      <c r="F29" s="28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65</v>
      </c>
      <c r="E30" s="28" t="s">
        <v>63</v>
      </c>
      <c r="F30" s="28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67</v>
      </c>
      <c r="E31" s="28" t="s">
        <v>68</v>
      </c>
      <c r="F31" s="28"/>
      <c r="G31" s="24" t="s">
        <v>68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8" t="s">
        <v>71</v>
      </c>
      <c r="E32" s="28" t="s">
        <v>72</v>
      </c>
      <c r="F32" s="28"/>
      <c r="G32" s="26">
        <v>0.9</v>
      </c>
      <c r="H32" s="27"/>
      <c r="I32" s="31"/>
    </row>
    <row r="33" ht="22.15" customHeight="1" spans="1:9">
      <c r="A33" s="23"/>
      <c r="B33" s="24" t="s">
        <v>73</v>
      </c>
      <c r="C33" s="25"/>
      <c r="D33" s="28" t="s">
        <v>74</v>
      </c>
      <c r="E33" s="28" t="s">
        <v>63</v>
      </c>
      <c r="F33" s="28"/>
      <c r="G33" s="26">
        <v>1</v>
      </c>
      <c r="H33" s="27"/>
      <c r="I33" s="31"/>
    </row>
    <row r="34" ht="22.15" customHeight="1" spans="1:9">
      <c r="A34" s="23"/>
      <c r="B34" s="24" t="s">
        <v>75</v>
      </c>
      <c r="C34" s="25"/>
      <c r="D34" s="28" t="s">
        <v>76</v>
      </c>
      <c r="E34" s="28" t="s">
        <v>63</v>
      </c>
      <c r="F34" s="28"/>
      <c r="G34" s="26">
        <v>1</v>
      </c>
      <c r="H34" s="27"/>
      <c r="I34" s="31"/>
    </row>
    <row r="35" ht="22.15" customHeight="1" spans="1:9">
      <c r="A35" s="23"/>
      <c r="B35" s="24" t="s">
        <v>77</v>
      </c>
      <c r="C35" s="25"/>
      <c r="D35" s="28"/>
      <c r="E35" s="28"/>
      <c r="F35" s="28"/>
      <c r="G35" s="24"/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63</v>
      </c>
      <c r="F36" s="28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8" workbookViewId="0">
      <selection activeCell="L32" sqref="L3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94</v>
      </c>
      <c r="C3" s="5"/>
      <c r="D3" s="6"/>
      <c r="E3" s="3" t="s">
        <v>4</v>
      </c>
      <c r="F3" s="4" t="s">
        <v>95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120000</v>
      </c>
      <c r="D7" s="3">
        <v>120000</v>
      </c>
      <c r="E7" s="8">
        <v>60000</v>
      </c>
      <c r="F7" s="11"/>
      <c r="G7" s="12">
        <f>E7/D7*100%</f>
        <v>0.5</v>
      </c>
      <c r="H7" s="13"/>
      <c r="I7" s="29"/>
    </row>
    <row r="8" ht="27.2" customHeight="1" spans="1:9">
      <c r="A8" s="8" t="s">
        <v>16</v>
      </c>
      <c r="B8" s="11"/>
      <c r="C8" s="3">
        <v>120000</v>
      </c>
      <c r="D8" s="3">
        <v>120000</v>
      </c>
      <c r="E8" s="8">
        <v>60000</v>
      </c>
      <c r="F8" s="11"/>
      <c r="G8" s="12">
        <f>E8/D8*100%</f>
        <v>0.5</v>
      </c>
      <c r="H8" s="13"/>
      <c r="I8" s="29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24" customHeight="1" spans="1:9">
      <c r="A12" s="15"/>
      <c r="B12" s="16"/>
      <c r="C12" s="17"/>
      <c r="D12" s="17"/>
      <c r="E12" s="18"/>
      <c r="F12" s="7"/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4" t="s">
        <v>56</v>
      </c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96</v>
      </c>
      <c r="E28" s="28" t="s">
        <v>97</v>
      </c>
      <c r="F28" s="23"/>
      <c r="G28" s="24">
        <v>9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98</v>
      </c>
      <c r="E29" s="28" t="s">
        <v>84</v>
      </c>
      <c r="F29" s="23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99</v>
      </c>
      <c r="E30" s="28" t="s">
        <v>100</v>
      </c>
      <c r="F30" s="23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101</v>
      </c>
      <c r="E31" s="28" t="s">
        <v>60</v>
      </c>
      <c r="F31" s="23"/>
      <c r="G31" s="24">
        <v>1000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8" t="s">
        <v>102</v>
      </c>
      <c r="E32" s="28" t="s">
        <v>100</v>
      </c>
      <c r="F32" s="23"/>
      <c r="G32" s="26">
        <v>0.85</v>
      </c>
      <c r="H32" s="27"/>
      <c r="I32" s="31"/>
    </row>
    <row r="33" ht="22.15" customHeight="1" spans="1:9">
      <c r="A33" s="23"/>
      <c r="B33" s="24" t="s">
        <v>73</v>
      </c>
      <c r="C33" s="25"/>
      <c r="D33" s="28"/>
      <c r="E33" s="28"/>
      <c r="F33" s="23"/>
      <c r="G33" s="24"/>
      <c r="H33" s="27"/>
      <c r="I33" s="31"/>
    </row>
    <row r="34" ht="22.15" customHeight="1" spans="1:9">
      <c r="A34" s="23"/>
      <c r="B34" s="24" t="s">
        <v>75</v>
      </c>
      <c r="C34" s="25"/>
      <c r="D34" s="28" t="s">
        <v>103</v>
      </c>
      <c r="E34" s="28" t="s">
        <v>90</v>
      </c>
      <c r="F34" s="23"/>
      <c r="G34" s="26">
        <v>1</v>
      </c>
      <c r="H34" s="27"/>
      <c r="I34" s="31"/>
    </row>
    <row r="35" ht="22.15" customHeight="1" spans="1:9">
      <c r="A35" s="23"/>
      <c r="B35" s="24" t="s">
        <v>77</v>
      </c>
      <c r="C35" s="25"/>
      <c r="D35" s="28" t="s">
        <v>103</v>
      </c>
      <c r="E35" s="28" t="s">
        <v>90</v>
      </c>
      <c r="F35" s="23"/>
      <c r="G35" s="26">
        <v>1</v>
      </c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72</v>
      </c>
      <c r="F36" s="23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15" workbookViewId="0">
      <selection activeCell="J35" sqref="J3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104</v>
      </c>
      <c r="C3" s="5"/>
      <c r="D3" s="6"/>
      <c r="E3" s="3" t="s">
        <v>4</v>
      </c>
      <c r="F3" s="4" t="s">
        <v>95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772000</v>
      </c>
      <c r="D7" s="3">
        <v>772000</v>
      </c>
      <c r="E7" s="8">
        <v>770997.75</v>
      </c>
      <c r="F7" s="11"/>
      <c r="G7" s="12">
        <f>E7/D7*100%</f>
        <v>0.998701748704663</v>
      </c>
      <c r="H7" s="13"/>
      <c r="I7" s="29"/>
    </row>
    <row r="8" ht="27.2" customHeight="1" spans="1:9">
      <c r="A8" s="8" t="s">
        <v>16</v>
      </c>
      <c r="B8" s="11"/>
      <c r="C8" s="3">
        <v>772000</v>
      </c>
      <c r="D8" s="3">
        <v>772000</v>
      </c>
      <c r="E8" s="8">
        <v>770997.75</v>
      </c>
      <c r="F8" s="11"/>
      <c r="G8" s="12">
        <f>E8/D8*100%</f>
        <v>0.998701748704663</v>
      </c>
      <c r="H8" s="13"/>
      <c r="I8" s="29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5"/>
      <c r="B12" s="16"/>
      <c r="C12" s="17"/>
      <c r="D12" s="17"/>
      <c r="E12" s="18"/>
      <c r="F12" s="7"/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4" t="s">
        <v>56</v>
      </c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59</v>
      </c>
      <c r="E28" s="28" t="s">
        <v>60</v>
      </c>
      <c r="F28" s="28"/>
      <c r="G28" s="24">
        <v>1000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62</v>
      </c>
      <c r="E29" s="28" t="s">
        <v>63</v>
      </c>
      <c r="F29" s="28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65</v>
      </c>
      <c r="E30" s="28" t="s">
        <v>63</v>
      </c>
      <c r="F30" s="28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67</v>
      </c>
      <c r="E31" s="28" t="s">
        <v>68</v>
      </c>
      <c r="F31" s="28"/>
      <c r="G31" s="24" t="s">
        <v>68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8" t="s">
        <v>71</v>
      </c>
      <c r="E32" s="28" t="s">
        <v>72</v>
      </c>
      <c r="F32" s="28"/>
      <c r="G32" s="26">
        <v>0.9</v>
      </c>
      <c r="H32" s="27"/>
      <c r="I32" s="31"/>
    </row>
    <row r="33" ht="22.15" customHeight="1" spans="1:9">
      <c r="A33" s="23"/>
      <c r="B33" s="24" t="s">
        <v>73</v>
      </c>
      <c r="C33" s="25"/>
      <c r="D33" s="28" t="s">
        <v>74</v>
      </c>
      <c r="E33" s="28" t="s">
        <v>63</v>
      </c>
      <c r="F33" s="28"/>
      <c r="G33" s="26">
        <v>1</v>
      </c>
      <c r="H33" s="27"/>
      <c r="I33" s="31"/>
    </row>
    <row r="34" ht="22.15" customHeight="1" spans="1:9">
      <c r="A34" s="23"/>
      <c r="B34" s="24" t="s">
        <v>75</v>
      </c>
      <c r="C34" s="25"/>
      <c r="D34" s="28" t="s">
        <v>76</v>
      </c>
      <c r="E34" s="28" t="s">
        <v>63</v>
      </c>
      <c r="F34" s="28"/>
      <c r="G34" s="26">
        <v>1</v>
      </c>
      <c r="H34" s="27"/>
      <c r="I34" s="31"/>
    </row>
    <row r="35" ht="22.15" customHeight="1" spans="1:9">
      <c r="A35" s="23"/>
      <c r="B35" s="24" t="s">
        <v>77</v>
      </c>
      <c r="C35" s="25"/>
      <c r="D35" s="28"/>
      <c r="E35" s="28"/>
      <c r="F35" s="28"/>
      <c r="G35" s="24"/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63</v>
      </c>
      <c r="F36" s="28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E7" sqref="E7:F7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105</v>
      </c>
      <c r="C3" s="5"/>
      <c r="D3" s="6"/>
      <c r="E3" s="3" t="s">
        <v>4</v>
      </c>
      <c r="F3" s="4" t="s">
        <v>95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350000</v>
      </c>
      <c r="D7" s="3">
        <v>350000</v>
      </c>
      <c r="E7" s="8">
        <v>348690.76</v>
      </c>
      <c r="F7" s="11"/>
      <c r="G7" s="12">
        <f>E7/D7*100%</f>
        <v>0.996259314285714</v>
      </c>
      <c r="H7" s="13"/>
      <c r="I7" s="29"/>
    </row>
    <row r="8" ht="27.2" customHeight="1" spans="1:9">
      <c r="A8" s="8" t="s">
        <v>16</v>
      </c>
      <c r="B8" s="11"/>
      <c r="C8" s="3">
        <v>350000</v>
      </c>
      <c r="D8" s="3">
        <v>350000</v>
      </c>
      <c r="E8" s="8">
        <v>348690.76</v>
      </c>
      <c r="F8" s="11"/>
      <c r="G8" s="12">
        <f>E8/D8*100%</f>
        <v>0.996259314285714</v>
      </c>
      <c r="H8" s="13"/>
      <c r="I8" s="29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5"/>
      <c r="B12" s="16"/>
      <c r="C12" s="17"/>
      <c r="D12" s="17"/>
      <c r="E12" s="18"/>
      <c r="F12" s="7"/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4" t="s">
        <v>56</v>
      </c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59</v>
      </c>
      <c r="E28" s="28" t="s">
        <v>60</v>
      </c>
      <c r="F28" s="28"/>
      <c r="G28" s="24">
        <v>1000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62</v>
      </c>
      <c r="E29" s="28" t="s">
        <v>63</v>
      </c>
      <c r="F29" s="28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65</v>
      </c>
      <c r="E30" s="28" t="s">
        <v>63</v>
      </c>
      <c r="F30" s="28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67</v>
      </c>
      <c r="E31" s="28" t="s">
        <v>68</v>
      </c>
      <c r="F31" s="28"/>
      <c r="G31" s="24" t="s">
        <v>68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8" t="s">
        <v>71</v>
      </c>
      <c r="E32" s="28" t="s">
        <v>72</v>
      </c>
      <c r="F32" s="28"/>
      <c r="G32" s="26">
        <v>0.9</v>
      </c>
      <c r="H32" s="27"/>
      <c r="I32" s="31"/>
    </row>
    <row r="33" ht="22.15" customHeight="1" spans="1:9">
      <c r="A33" s="23"/>
      <c r="B33" s="24" t="s">
        <v>73</v>
      </c>
      <c r="C33" s="25"/>
      <c r="D33" s="28" t="s">
        <v>74</v>
      </c>
      <c r="E33" s="28" t="s">
        <v>63</v>
      </c>
      <c r="F33" s="28"/>
      <c r="G33" s="26">
        <v>1</v>
      </c>
      <c r="H33" s="27"/>
      <c r="I33" s="31"/>
    </row>
    <row r="34" ht="22.15" customHeight="1" spans="1:9">
      <c r="A34" s="23"/>
      <c r="B34" s="24" t="s">
        <v>75</v>
      </c>
      <c r="C34" s="25"/>
      <c r="D34" s="28" t="s">
        <v>76</v>
      </c>
      <c r="E34" s="28" t="s">
        <v>63</v>
      </c>
      <c r="F34" s="28"/>
      <c r="G34" s="26">
        <v>1</v>
      </c>
      <c r="H34" s="27"/>
      <c r="I34" s="31"/>
    </row>
    <row r="35" ht="22.15" customHeight="1" spans="1:9">
      <c r="A35" s="23"/>
      <c r="B35" s="24" t="s">
        <v>77</v>
      </c>
      <c r="C35" s="25"/>
      <c r="D35" s="28"/>
      <c r="E35" s="28"/>
      <c r="F35" s="28"/>
      <c r="G35" s="24"/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63</v>
      </c>
      <c r="F36" s="28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21" workbookViewId="0">
      <selection activeCell="G32" sqref="G32:I3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106</v>
      </c>
      <c r="C3" s="5"/>
      <c r="D3" s="6"/>
      <c r="E3" s="3" t="s">
        <v>4</v>
      </c>
      <c r="F3" s="4" t="s">
        <v>95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/>
      <c r="D7" s="3">
        <v>236000</v>
      </c>
      <c r="E7" s="8">
        <v>236000</v>
      </c>
      <c r="F7" s="11"/>
      <c r="G7" s="12">
        <f>E7/D7*100%</f>
        <v>1</v>
      </c>
      <c r="H7" s="13"/>
      <c r="I7" s="29"/>
    </row>
    <row r="8" ht="27.2" customHeight="1" spans="1:9">
      <c r="A8" s="8" t="s">
        <v>16</v>
      </c>
      <c r="B8" s="11"/>
      <c r="C8" s="3"/>
      <c r="D8" s="3">
        <v>236000</v>
      </c>
      <c r="E8" s="8">
        <v>236000</v>
      </c>
      <c r="F8" s="11"/>
      <c r="G8" s="12">
        <f>E8/D8*100%</f>
        <v>1</v>
      </c>
      <c r="H8" s="13"/>
      <c r="I8" s="29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20" customHeight="1" spans="1:9">
      <c r="A12" s="15"/>
      <c r="B12" s="16"/>
      <c r="C12" s="17"/>
      <c r="D12" s="17"/>
      <c r="E12" s="18"/>
      <c r="F12" s="7"/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4" t="s">
        <v>56</v>
      </c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59</v>
      </c>
      <c r="E28" s="28" t="s">
        <v>60</v>
      </c>
      <c r="F28" s="28"/>
      <c r="G28" s="24">
        <v>1000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62</v>
      </c>
      <c r="E29" s="28" t="s">
        <v>63</v>
      </c>
      <c r="F29" s="28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65</v>
      </c>
      <c r="E30" s="28" t="s">
        <v>63</v>
      </c>
      <c r="F30" s="28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67</v>
      </c>
      <c r="E31" s="28" t="s">
        <v>68</v>
      </c>
      <c r="F31" s="28"/>
      <c r="G31" s="24" t="s">
        <v>68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8" t="s">
        <v>71</v>
      </c>
      <c r="E32" s="28" t="s">
        <v>72</v>
      </c>
      <c r="F32" s="28"/>
      <c r="G32" s="26">
        <v>0.9</v>
      </c>
      <c r="H32" s="27"/>
      <c r="I32" s="31"/>
    </row>
    <row r="33" ht="22.15" customHeight="1" spans="1:9">
      <c r="A33" s="23"/>
      <c r="B33" s="24" t="s">
        <v>73</v>
      </c>
      <c r="C33" s="25"/>
      <c r="D33" s="28" t="s">
        <v>74</v>
      </c>
      <c r="E33" s="28" t="s">
        <v>63</v>
      </c>
      <c r="F33" s="28"/>
      <c r="G33" s="26">
        <v>1</v>
      </c>
      <c r="H33" s="27"/>
      <c r="I33" s="31"/>
    </row>
    <row r="34" ht="22.15" customHeight="1" spans="1:9">
      <c r="A34" s="23"/>
      <c r="B34" s="24" t="s">
        <v>75</v>
      </c>
      <c r="C34" s="25"/>
      <c r="D34" s="28" t="s">
        <v>76</v>
      </c>
      <c r="E34" s="28" t="s">
        <v>63</v>
      </c>
      <c r="F34" s="28"/>
      <c r="G34" s="26">
        <v>1</v>
      </c>
      <c r="H34" s="27"/>
      <c r="I34" s="31"/>
    </row>
    <row r="35" ht="22.15" customHeight="1" spans="1:9">
      <c r="A35" s="23"/>
      <c r="B35" s="24" t="s">
        <v>77</v>
      </c>
      <c r="C35" s="25"/>
      <c r="D35" s="28"/>
      <c r="E35" s="28"/>
      <c r="F35" s="28"/>
      <c r="G35" s="24"/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63</v>
      </c>
      <c r="F36" s="28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19" workbookViewId="0">
      <selection activeCell="F31" sqref="F3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107</v>
      </c>
      <c r="C3" s="5"/>
      <c r="D3" s="6"/>
      <c r="E3" s="3" t="s">
        <v>4</v>
      </c>
      <c r="F3" s="4" t="s">
        <v>95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/>
      <c r="D7" s="3">
        <v>146906.4</v>
      </c>
      <c r="E7" s="8">
        <v>146906.4</v>
      </c>
      <c r="F7" s="11"/>
      <c r="G7" s="12">
        <f>E7/D7*100%</f>
        <v>1</v>
      </c>
      <c r="H7" s="13"/>
      <c r="I7" s="29"/>
    </row>
    <row r="8" ht="27.2" customHeight="1" spans="1:9">
      <c r="A8" s="8" t="s">
        <v>16</v>
      </c>
      <c r="B8" s="11"/>
      <c r="C8" s="3"/>
      <c r="D8" s="3">
        <v>146906.4</v>
      </c>
      <c r="E8" s="8">
        <v>146906.4</v>
      </c>
      <c r="F8" s="11"/>
      <c r="G8" s="12">
        <f>E8/D8*100%</f>
        <v>1</v>
      </c>
      <c r="H8" s="13"/>
      <c r="I8" s="29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20" customHeight="1" spans="1:9">
      <c r="A12" s="15"/>
      <c r="B12" s="16"/>
      <c r="C12" s="17"/>
      <c r="D12" s="17"/>
      <c r="E12" s="18"/>
      <c r="F12" s="7"/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4" t="s">
        <v>56</v>
      </c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59</v>
      </c>
      <c r="E28" s="28" t="s">
        <v>60</v>
      </c>
      <c r="F28" s="28"/>
      <c r="G28" s="24">
        <v>1000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62</v>
      </c>
      <c r="E29" s="28" t="s">
        <v>63</v>
      </c>
      <c r="F29" s="28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65</v>
      </c>
      <c r="E30" s="28" t="s">
        <v>63</v>
      </c>
      <c r="F30" s="28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67</v>
      </c>
      <c r="E31" s="28" t="s">
        <v>68</v>
      </c>
      <c r="F31" s="28"/>
      <c r="G31" s="24" t="s">
        <v>68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8" t="s">
        <v>71</v>
      </c>
      <c r="E32" s="28" t="s">
        <v>72</v>
      </c>
      <c r="F32" s="28"/>
      <c r="G32" s="26">
        <v>0.9</v>
      </c>
      <c r="H32" s="27"/>
      <c r="I32" s="31"/>
    </row>
    <row r="33" ht="22.15" customHeight="1" spans="1:9">
      <c r="A33" s="23"/>
      <c r="B33" s="24" t="s">
        <v>73</v>
      </c>
      <c r="C33" s="25"/>
      <c r="D33" s="28" t="s">
        <v>74</v>
      </c>
      <c r="E33" s="28" t="s">
        <v>63</v>
      </c>
      <c r="F33" s="28"/>
      <c r="G33" s="26">
        <v>1</v>
      </c>
      <c r="H33" s="27"/>
      <c r="I33" s="31"/>
    </row>
    <row r="34" ht="22.15" customHeight="1" spans="1:9">
      <c r="A34" s="23"/>
      <c r="B34" s="24" t="s">
        <v>75</v>
      </c>
      <c r="C34" s="25"/>
      <c r="D34" s="28" t="s">
        <v>76</v>
      </c>
      <c r="E34" s="28" t="s">
        <v>63</v>
      </c>
      <c r="F34" s="28"/>
      <c r="G34" s="26">
        <v>1</v>
      </c>
      <c r="H34" s="27"/>
      <c r="I34" s="31"/>
    </row>
    <row r="35" ht="22.15" customHeight="1" spans="1:9">
      <c r="A35" s="23"/>
      <c r="B35" s="24" t="s">
        <v>77</v>
      </c>
      <c r="C35" s="25"/>
      <c r="D35" s="28"/>
      <c r="E35" s="28"/>
      <c r="F35" s="28"/>
      <c r="G35" s="24"/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63</v>
      </c>
      <c r="F36" s="28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25" workbookViewId="0">
      <selection activeCell="D28" sqref="D28:I3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108</v>
      </c>
      <c r="C3" s="5"/>
      <c r="D3" s="6"/>
      <c r="E3" s="3" t="s">
        <v>4</v>
      </c>
      <c r="F3" s="4" t="s">
        <v>95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/>
      <c r="D7" s="3">
        <v>74520</v>
      </c>
      <c r="E7" s="8">
        <v>74520</v>
      </c>
      <c r="F7" s="11"/>
      <c r="G7" s="12">
        <f>E7/D7*100%</f>
        <v>1</v>
      </c>
      <c r="H7" s="13"/>
      <c r="I7" s="29"/>
    </row>
    <row r="8" ht="27.2" customHeight="1" spans="1:9">
      <c r="A8" s="8" t="s">
        <v>16</v>
      </c>
      <c r="B8" s="11"/>
      <c r="C8" s="3"/>
      <c r="D8" s="3">
        <v>74520</v>
      </c>
      <c r="E8" s="8">
        <v>74520</v>
      </c>
      <c r="F8" s="11"/>
      <c r="G8" s="12">
        <f>E8/D8*100%</f>
        <v>1</v>
      </c>
      <c r="H8" s="13"/>
      <c r="I8" s="29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20" customHeight="1" spans="1:9">
      <c r="A12" s="15"/>
      <c r="B12" s="16"/>
      <c r="C12" s="17"/>
      <c r="D12" s="17"/>
      <c r="E12" s="18"/>
      <c r="F12" s="7"/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4" t="s">
        <v>56</v>
      </c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59</v>
      </c>
      <c r="E28" s="28" t="s">
        <v>60</v>
      </c>
      <c r="F28" s="28"/>
      <c r="G28" s="24">
        <v>1000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62</v>
      </c>
      <c r="E29" s="28" t="s">
        <v>63</v>
      </c>
      <c r="F29" s="28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65</v>
      </c>
      <c r="E30" s="28" t="s">
        <v>63</v>
      </c>
      <c r="F30" s="28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67</v>
      </c>
      <c r="E31" s="28" t="s">
        <v>68</v>
      </c>
      <c r="F31" s="28"/>
      <c r="G31" s="24" t="s">
        <v>68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8" t="s">
        <v>71</v>
      </c>
      <c r="E32" s="28" t="s">
        <v>72</v>
      </c>
      <c r="F32" s="28"/>
      <c r="G32" s="26">
        <v>0.9</v>
      </c>
      <c r="H32" s="27"/>
      <c r="I32" s="31"/>
    </row>
    <row r="33" ht="22.15" customHeight="1" spans="1:9">
      <c r="A33" s="23"/>
      <c r="B33" s="24" t="s">
        <v>73</v>
      </c>
      <c r="C33" s="25"/>
      <c r="D33" s="28" t="s">
        <v>74</v>
      </c>
      <c r="E33" s="28" t="s">
        <v>63</v>
      </c>
      <c r="F33" s="28"/>
      <c r="G33" s="26">
        <v>1</v>
      </c>
      <c r="H33" s="27"/>
      <c r="I33" s="31"/>
    </row>
    <row r="34" ht="22.15" customHeight="1" spans="1:9">
      <c r="A34" s="23"/>
      <c r="B34" s="24" t="s">
        <v>75</v>
      </c>
      <c r="C34" s="25"/>
      <c r="D34" s="28" t="s">
        <v>76</v>
      </c>
      <c r="E34" s="28" t="s">
        <v>63</v>
      </c>
      <c r="F34" s="28"/>
      <c r="G34" s="26">
        <v>1</v>
      </c>
      <c r="H34" s="27"/>
      <c r="I34" s="31"/>
    </row>
    <row r="35" ht="22.15" customHeight="1" spans="1:9">
      <c r="A35" s="23"/>
      <c r="B35" s="24" t="s">
        <v>77</v>
      </c>
      <c r="C35" s="25"/>
      <c r="D35" s="28"/>
      <c r="E35" s="28"/>
      <c r="F35" s="28"/>
      <c r="G35" s="24"/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63</v>
      </c>
      <c r="F36" s="28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17" workbookViewId="0">
      <selection activeCell="D28" sqref="D28:I3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109</v>
      </c>
      <c r="C3" s="5"/>
      <c r="D3" s="6"/>
      <c r="E3" s="3" t="s">
        <v>4</v>
      </c>
      <c r="F3" s="4" t="s">
        <v>95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/>
      <c r="D7" s="3">
        <v>10000</v>
      </c>
      <c r="E7" s="8">
        <v>10000</v>
      </c>
      <c r="F7" s="11"/>
      <c r="G7" s="12">
        <f>E7/D7*100%</f>
        <v>1</v>
      </c>
      <c r="H7" s="13"/>
      <c r="I7" s="29"/>
    </row>
    <row r="8" ht="27.2" customHeight="1" spans="1:9">
      <c r="A8" s="8" t="s">
        <v>16</v>
      </c>
      <c r="B8" s="11"/>
      <c r="C8" s="3"/>
      <c r="D8" s="3">
        <v>10000</v>
      </c>
      <c r="E8" s="8">
        <v>10000</v>
      </c>
      <c r="F8" s="11"/>
      <c r="G8" s="12">
        <f>E8/D8*100%</f>
        <v>1</v>
      </c>
      <c r="H8" s="13"/>
      <c r="I8" s="29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20" customHeight="1" spans="1:9">
      <c r="A12" s="15"/>
      <c r="B12" s="16"/>
      <c r="C12" s="17"/>
      <c r="D12" s="17"/>
      <c r="E12" s="18"/>
      <c r="F12" s="7"/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4" t="s">
        <v>56</v>
      </c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59</v>
      </c>
      <c r="E28" s="28" t="s">
        <v>60</v>
      </c>
      <c r="F28" s="28"/>
      <c r="G28" s="24">
        <v>1000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62</v>
      </c>
      <c r="E29" s="28" t="s">
        <v>63</v>
      </c>
      <c r="F29" s="28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65</v>
      </c>
      <c r="E30" s="28" t="s">
        <v>63</v>
      </c>
      <c r="F30" s="28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67</v>
      </c>
      <c r="E31" s="28" t="s">
        <v>68</v>
      </c>
      <c r="F31" s="28"/>
      <c r="G31" s="24" t="s">
        <v>68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8" t="s">
        <v>71</v>
      </c>
      <c r="E32" s="28" t="s">
        <v>72</v>
      </c>
      <c r="F32" s="28"/>
      <c r="G32" s="26">
        <v>0.9</v>
      </c>
      <c r="H32" s="27"/>
      <c r="I32" s="31"/>
    </row>
    <row r="33" ht="22.15" customHeight="1" spans="1:9">
      <c r="A33" s="23"/>
      <c r="B33" s="24" t="s">
        <v>73</v>
      </c>
      <c r="C33" s="25"/>
      <c r="D33" s="28" t="s">
        <v>74</v>
      </c>
      <c r="E33" s="28" t="s">
        <v>63</v>
      </c>
      <c r="F33" s="28"/>
      <c r="G33" s="26">
        <v>1</v>
      </c>
      <c r="H33" s="27"/>
      <c r="I33" s="31"/>
    </row>
    <row r="34" ht="22.15" customHeight="1" spans="1:9">
      <c r="A34" s="23"/>
      <c r="B34" s="24" t="s">
        <v>75</v>
      </c>
      <c r="C34" s="25"/>
      <c r="D34" s="28" t="s">
        <v>76</v>
      </c>
      <c r="E34" s="28" t="s">
        <v>63</v>
      </c>
      <c r="F34" s="28"/>
      <c r="G34" s="26">
        <v>1</v>
      </c>
      <c r="H34" s="27"/>
      <c r="I34" s="31"/>
    </row>
    <row r="35" ht="22.15" customHeight="1" spans="1:9">
      <c r="A35" s="23"/>
      <c r="B35" s="24" t="s">
        <v>77</v>
      </c>
      <c r="C35" s="25"/>
      <c r="D35" s="28"/>
      <c r="E35" s="28"/>
      <c r="F35" s="28"/>
      <c r="G35" s="24"/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63</v>
      </c>
      <c r="F36" s="28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18" workbookViewId="0">
      <selection activeCell="D28" sqref="D28:I3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110</v>
      </c>
      <c r="C3" s="5"/>
      <c r="D3" s="6"/>
      <c r="E3" s="3" t="s">
        <v>4</v>
      </c>
      <c r="F3" s="4" t="s">
        <v>95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/>
      <c r="D7" s="3">
        <v>95000</v>
      </c>
      <c r="E7" s="8">
        <v>95000</v>
      </c>
      <c r="F7" s="11"/>
      <c r="G7" s="12">
        <f>E7/D7*100%</f>
        <v>1</v>
      </c>
      <c r="H7" s="13"/>
      <c r="I7" s="29"/>
    </row>
    <row r="8" ht="27.2" customHeight="1" spans="1:9">
      <c r="A8" s="8" t="s">
        <v>16</v>
      </c>
      <c r="B8" s="11"/>
      <c r="C8" s="3"/>
      <c r="D8" s="3">
        <v>95000</v>
      </c>
      <c r="E8" s="8">
        <v>95000</v>
      </c>
      <c r="F8" s="11"/>
      <c r="G8" s="12">
        <f>E8/D8*100%</f>
        <v>1</v>
      </c>
      <c r="H8" s="13"/>
      <c r="I8" s="29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4"/>
      <c r="D10" s="14"/>
      <c r="E10" s="14"/>
      <c r="F10" s="14"/>
      <c r="G10" s="9"/>
      <c r="H10" s="9"/>
      <c r="I10" s="14"/>
      <c r="J10" s="30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27" customHeight="1" spans="1:9">
      <c r="A12" s="15"/>
      <c r="B12" s="16"/>
      <c r="C12" s="17"/>
      <c r="D12" s="17"/>
      <c r="E12" s="18"/>
      <c r="F12" s="7"/>
      <c r="G12" s="7"/>
      <c r="H12" s="7"/>
      <c r="I12" s="7"/>
    </row>
    <row r="13" ht="24" customHeight="1" spans="1:9">
      <c r="A13" s="19" t="s">
        <v>23</v>
      </c>
      <c r="B13" s="20" t="s">
        <v>24</v>
      </c>
      <c r="C13" s="21"/>
      <c r="D13" s="19" t="s">
        <v>25</v>
      </c>
      <c r="E13" s="19" t="s">
        <v>26</v>
      </c>
      <c r="F13" s="19" t="s">
        <v>27</v>
      </c>
      <c r="G13" s="20" t="s">
        <v>28</v>
      </c>
      <c r="H13" s="22"/>
      <c r="I13" s="21"/>
    </row>
    <row r="14" ht="22.15" customHeight="1" spans="1:9">
      <c r="A14" s="23" t="s">
        <v>29</v>
      </c>
      <c r="B14" s="24" t="s">
        <v>30</v>
      </c>
      <c r="C14" s="25"/>
      <c r="D14" s="23" t="s">
        <v>31</v>
      </c>
      <c r="E14" s="23" t="s">
        <v>32</v>
      </c>
      <c r="F14" s="23" t="s">
        <v>33</v>
      </c>
      <c r="G14" s="26">
        <v>1</v>
      </c>
      <c r="H14" s="27"/>
      <c r="I14" s="31"/>
    </row>
    <row r="15" ht="22.15" customHeight="1" spans="1:9">
      <c r="A15" s="23"/>
      <c r="B15" s="24"/>
      <c r="C15" s="25"/>
      <c r="D15" s="23" t="s">
        <v>34</v>
      </c>
      <c r="E15" s="23" t="s">
        <v>35</v>
      </c>
      <c r="F15" s="23" t="s">
        <v>36</v>
      </c>
      <c r="G15" s="24">
        <v>100</v>
      </c>
      <c r="H15" s="27"/>
      <c r="I15" s="31"/>
    </row>
    <row r="16" ht="22.15" customHeight="1" spans="1:9">
      <c r="A16" s="23"/>
      <c r="B16" s="24"/>
      <c r="C16" s="25"/>
      <c r="D16" s="23" t="s">
        <v>37</v>
      </c>
      <c r="E16" s="23" t="s">
        <v>35</v>
      </c>
      <c r="F16" s="23" t="s">
        <v>36</v>
      </c>
      <c r="G16" s="24">
        <v>100</v>
      </c>
      <c r="H16" s="27"/>
      <c r="I16" s="31"/>
    </row>
    <row r="17" ht="22.15" customHeight="1" spans="1:9">
      <c r="A17" s="23"/>
      <c r="B17" s="24" t="s">
        <v>38</v>
      </c>
      <c r="C17" s="25"/>
      <c r="D17" s="23" t="s">
        <v>39</v>
      </c>
      <c r="E17" s="23" t="s">
        <v>40</v>
      </c>
      <c r="F17" s="23" t="s">
        <v>33</v>
      </c>
      <c r="G17" s="26">
        <v>1</v>
      </c>
      <c r="H17" s="27"/>
      <c r="I17" s="31"/>
    </row>
    <row r="18" ht="22.15" customHeight="1" spans="1:9">
      <c r="A18" s="23"/>
      <c r="B18" s="24"/>
      <c r="C18" s="25"/>
      <c r="D18" s="23" t="s">
        <v>41</v>
      </c>
      <c r="E18" s="23" t="s">
        <v>42</v>
      </c>
      <c r="F18" s="23" t="s">
        <v>33</v>
      </c>
      <c r="G18" s="26">
        <v>1</v>
      </c>
      <c r="H18" s="27"/>
      <c r="I18" s="31"/>
    </row>
    <row r="19" ht="22.15" customHeight="1" spans="1:9">
      <c r="A19" s="23"/>
      <c r="B19" s="24"/>
      <c r="C19" s="25"/>
      <c r="D19" s="23" t="s">
        <v>43</v>
      </c>
      <c r="E19" s="23" t="s">
        <v>44</v>
      </c>
      <c r="F19" s="23" t="s">
        <v>33</v>
      </c>
      <c r="G19" s="26">
        <v>1</v>
      </c>
      <c r="H19" s="27"/>
      <c r="I19" s="31"/>
    </row>
    <row r="20" ht="22.15" customHeight="1" spans="1:9">
      <c r="A20" s="23"/>
      <c r="B20" s="24" t="s">
        <v>45</v>
      </c>
      <c r="C20" s="25"/>
      <c r="D20" s="23" t="s">
        <v>46</v>
      </c>
      <c r="E20" s="23" t="s">
        <v>47</v>
      </c>
      <c r="F20" s="23" t="s">
        <v>33</v>
      </c>
      <c r="G20" s="26">
        <v>1</v>
      </c>
      <c r="H20" s="27"/>
      <c r="I20" s="31"/>
    </row>
    <row r="21" ht="22.15" customHeight="1" spans="1:9">
      <c r="A21" s="23"/>
      <c r="B21" s="24"/>
      <c r="C21" s="25"/>
      <c r="D21" s="23" t="s">
        <v>48</v>
      </c>
      <c r="E21" s="23" t="s">
        <v>49</v>
      </c>
      <c r="F21" s="23" t="s">
        <v>33</v>
      </c>
      <c r="G21" s="26">
        <v>1</v>
      </c>
      <c r="H21" s="27"/>
      <c r="I21" s="31"/>
    </row>
    <row r="22" ht="22.15" customHeight="1" spans="1:9">
      <c r="A22" s="23"/>
      <c r="B22" s="24"/>
      <c r="C22" s="25"/>
      <c r="D22" s="23" t="s">
        <v>50</v>
      </c>
      <c r="E22" s="23" t="s">
        <v>44</v>
      </c>
      <c r="F22" s="23" t="s">
        <v>33</v>
      </c>
      <c r="G22" s="26">
        <v>1</v>
      </c>
      <c r="H22" s="27"/>
      <c r="I22" s="31"/>
    </row>
    <row r="23" ht="22.15" customHeight="1" spans="1:9">
      <c r="A23" s="23"/>
      <c r="B23" s="24"/>
      <c r="C23" s="25"/>
      <c r="D23" s="23" t="s">
        <v>51</v>
      </c>
      <c r="E23" s="23" t="s">
        <v>44</v>
      </c>
      <c r="F23" s="23" t="s">
        <v>33</v>
      </c>
      <c r="G23" s="26">
        <v>1</v>
      </c>
      <c r="H23" s="27"/>
      <c r="I23" s="31"/>
    </row>
    <row r="24" ht="22.15" customHeight="1" spans="1:9">
      <c r="A24" s="23"/>
      <c r="B24" s="24"/>
      <c r="C24" s="25"/>
      <c r="D24" s="23" t="s">
        <v>52</v>
      </c>
      <c r="E24" s="23" t="s">
        <v>40</v>
      </c>
      <c r="F24" s="23" t="s">
        <v>33</v>
      </c>
      <c r="G24" s="26">
        <v>1</v>
      </c>
      <c r="H24" s="27"/>
      <c r="I24" s="31"/>
    </row>
    <row r="25" ht="22.15" customHeight="1" spans="1:9">
      <c r="A25" s="23"/>
      <c r="B25" s="24"/>
      <c r="C25" s="25"/>
      <c r="D25" s="23" t="s">
        <v>53</v>
      </c>
      <c r="E25" s="23" t="s">
        <v>44</v>
      </c>
      <c r="F25" s="23" t="s">
        <v>33</v>
      </c>
      <c r="G25" s="26">
        <v>1</v>
      </c>
      <c r="H25" s="27"/>
      <c r="I25" s="31"/>
    </row>
    <row r="26" ht="22.15" customHeight="1" spans="1:9">
      <c r="A26" s="23"/>
      <c r="B26" s="24"/>
      <c r="C26" s="25"/>
      <c r="D26" s="23" t="s">
        <v>54</v>
      </c>
      <c r="E26" s="23" t="s">
        <v>44</v>
      </c>
      <c r="F26" s="23" t="s">
        <v>33</v>
      </c>
      <c r="G26" s="26">
        <v>1</v>
      </c>
      <c r="H26" s="27"/>
      <c r="I26" s="31"/>
    </row>
    <row r="27" ht="22.15" customHeight="1" spans="1:9">
      <c r="A27" s="23"/>
      <c r="B27" s="24" t="s">
        <v>55</v>
      </c>
      <c r="C27" s="25"/>
      <c r="D27" s="23" t="s">
        <v>56</v>
      </c>
      <c r="E27" s="23" t="s">
        <v>56</v>
      </c>
      <c r="F27" s="23" t="s">
        <v>56</v>
      </c>
      <c r="G27" s="24" t="s">
        <v>56</v>
      </c>
      <c r="H27" s="27"/>
      <c r="I27" s="31"/>
    </row>
    <row r="28" ht="22.15" customHeight="1" spans="1:9">
      <c r="A28" s="23" t="s">
        <v>57</v>
      </c>
      <c r="B28" s="24" t="s">
        <v>58</v>
      </c>
      <c r="C28" s="25"/>
      <c r="D28" s="28" t="s">
        <v>59</v>
      </c>
      <c r="E28" s="28" t="s">
        <v>60</v>
      </c>
      <c r="F28" s="28"/>
      <c r="G28" s="24">
        <v>1000</v>
      </c>
      <c r="H28" s="27"/>
      <c r="I28" s="31"/>
    </row>
    <row r="29" ht="22.15" customHeight="1" spans="1:9">
      <c r="A29" s="23"/>
      <c r="B29" s="24" t="s">
        <v>61</v>
      </c>
      <c r="C29" s="25"/>
      <c r="D29" s="28" t="s">
        <v>62</v>
      </c>
      <c r="E29" s="28" t="s">
        <v>63</v>
      </c>
      <c r="F29" s="28"/>
      <c r="G29" s="26">
        <v>1</v>
      </c>
      <c r="H29" s="27"/>
      <c r="I29" s="31"/>
    </row>
    <row r="30" ht="22.15" customHeight="1" spans="1:9">
      <c r="A30" s="23"/>
      <c r="B30" s="24" t="s">
        <v>64</v>
      </c>
      <c r="C30" s="25"/>
      <c r="D30" s="28" t="s">
        <v>65</v>
      </c>
      <c r="E30" s="28" t="s">
        <v>63</v>
      </c>
      <c r="F30" s="28"/>
      <c r="G30" s="26">
        <v>1</v>
      </c>
      <c r="H30" s="27"/>
      <c r="I30" s="31"/>
    </row>
    <row r="31" ht="22.15" customHeight="1" spans="1:9">
      <c r="A31" s="23"/>
      <c r="B31" s="24" t="s">
        <v>66</v>
      </c>
      <c r="C31" s="25"/>
      <c r="D31" s="28" t="s">
        <v>67</v>
      </c>
      <c r="E31" s="28" t="s">
        <v>68</v>
      </c>
      <c r="F31" s="28"/>
      <c r="G31" s="24" t="s">
        <v>68</v>
      </c>
      <c r="H31" s="27"/>
      <c r="I31" s="31"/>
    </row>
    <row r="32" ht="22.15" customHeight="1" spans="1:9">
      <c r="A32" s="23" t="s">
        <v>69</v>
      </c>
      <c r="B32" s="24" t="s">
        <v>70</v>
      </c>
      <c r="C32" s="25"/>
      <c r="D32" s="28" t="s">
        <v>71</v>
      </c>
      <c r="E32" s="28" t="s">
        <v>72</v>
      </c>
      <c r="F32" s="28"/>
      <c r="G32" s="26">
        <v>0.9</v>
      </c>
      <c r="H32" s="27"/>
      <c r="I32" s="31"/>
    </row>
    <row r="33" ht="22.15" customHeight="1" spans="1:9">
      <c r="A33" s="23"/>
      <c r="B33" s="24" t="s">
        <v>73</v>
      </c>
      <c r="C33" s="25"/>
      <c r="D33" s="28" t="s">
        <v>74</v>
      </c>
      <c r="E33" s="28" t="s">
        <v>63</v>
      </c>
      <c r="F33" s="28"/>
      <c r="G33" s="26">
        <v>1</v>
      </c>
      <c r="H33" s="27"/>
      <c r="I33" s="31"/>
    </row>
    <row r="34" ht="22.15" customHeight="1" spans="1:9">
      <c r="A34" s="23"/>
      <c r="B34" s="24" t="s">
        <v>75</v>
      </c>
      <c r="C34" s="25"/>
      <c r="D34" s="28" t="s">
        <v>76</v>
      </c>
      <c r="E34" s="28" t="s">
        <v>63</v>
      </c>
      <c r="F34" s="28"/>
      <c r="G34" s="26">
        <v>1</v>
      </c>
      <c r="H34" s="27"/>
      <c r="I34" s="31"/>
    </row>
    <row r="35" ht="22.15" customHeight="1" spans="1:9">
      <c r="A35" s="23"/>
      <c r="B35" s="24" t="s">
        <v>77</v>
      </c>
      <c r="C35" s="25"/>
      <c r="D35" s="28"/>
      <c r="E35" s="28"/>
      <c r="F35" s="28"/>
      <c r="G35" s="24"/>
      <c r="H35" s="27"/>
      <c r="I35" s="31"/>
    </row>
    <row r="36" ht="22.15" customHeight="1" spans="1:9">
      <c r="A36" s="23" t="s">
        <v>78</v>
      </c>
      <c r="B36" s="24" t="s">
        <v>78</v>
      </c>
      <c r="C36" s="25"/>
      <c r="D36" s="28" t="s">
        <v>79</v>
      </c>
      <c r="E36" s="28" t="s">
        <v>63</v>
      </c>
      <c r="F36" s="28"/>
      <c r="G36" s="26">
        <v>1</v>
      </c>
      <c r="H36" s="27"/>
      <c r="I36" s="31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编外人员经费</vt:lpstr>
      <vt:lpstr>午间绩效管理经费</vt:lpstr>
      <vt:lpstr>新建食堂项目尾款及附属设施</vt:lpstr>
      <vt:lpstr>雪杉分园场地租赁费</vt:lpstr>
      <vt:lpstr>幼儿教学业务经费</vt:lpstr>
      <vt:lpstr>幼儿教育教育办公经费</vt:lpstr>
      <vt:lpstr>课后服务经费</vt:lpstr>
      <vt:lpstr>一次性退休补助</vt:lpstr>
      <vt:lpstr>中央支持学前教育发展专项资金</vt:lpstr>
      <vt:lpstr>体彩基金</vt:lpstr>
      <vt:lpstr>培训费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鱼儿+稀饭的麻麻</cp:lastModifiedBy>
  <dcterms:created xsi:type="dcterms:W3CDTF">2020-04-19T13:25:00Z</dcterms:created>
  <cp:lastPrinted>2022-06-01T09:36:00Z</cp:lastPrinted>
  <dcterms:modified xsi:type="dcterms:W3CDTF">2022-06-15T04:07:53Z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