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445" windowHeight="12540" firstSheet="17" activeTab="17"/>
  </bookViews>
  <sheets>
    <sheet name="项目支出绩效自评价表" sheetId="1" r:id="rId1"/>
    <sheet name="2019-2020年扩建一期设备及工程款" sheetId="3" r:id="rId2"/>
    <sheet name="2019年教学设备购置" sheetId="4" r:id="rId3"/>
    <sheet name="2020年“贡嗄杯”青少年校园足球" sheetId="5" r:id="rId4"/>
    <sheet name="扩建一期工程尾款" sheetId="7" r:id="rId5"/>
    <sheet name="安保人员经费" sheetId="8" r:id="rId6"/>
    <sheet name="编外人员经费" sheetId="10" r:id="rId7"/>
    <sheet name="2020年公办普通高中生均公用经费省级补助资金" sheetId="11" r:id="rId8"/>
    <sheet name="2020年学生资助（普通高中部分）中央补助资金预算" sheetId="12" r:id="rId9"/>
    <sheet name="2020年教育类政策性项目省级补助资金预算" sheetId="13" r:id="rId10"/>
    <sheet name="2021年省预算内基本建设资金支出预算" sheetId="14" r:id="rId11"/>
    <sheet name="备战省十四运会经费" sheetId="15" r:id="rId12"/>
    <sheet name="2020年度人才引进培养资助经费（安家补助）" sheetId="16" r:id="rId13"/>
    <sheet name="建国初期退休干部待遇补助" sheetId="18" r:id="rId14"/>
    <sheet name="建国初期退休干部生活医疗补助" sheetId="20" r:id="rId15"/>
    <sheet name="2014-2019年中人一次性退休补贴" sheetId="21" r:id="rId16"/>
    <sheet name="课后服务费" sheetId="23" r:id="rId17"/>
    <sheet name="高中质量奖补" sheetId="25" r:id="rId18"/>
    <sheet name="普通高中免学费市级资金预算" sheetId="26" r:id="rId19"/>
    <sheet name="2021年省级学生资助补助（高中免学费）" sheetId="27" r:id="rId20"/>
    <sheet name="2021年中央学生资助补助（高中免学费）" sheetId="28" r:id="rId21"/>
    <sheet name="2021年省级普通高中教育补助资金" sheetId="29" r:id="rId22"/>
  </sheets>
  <definedNames>
    <definedName name="_xlnm._FilterDatabase" localSheetId="7" hidden="1">'2020年公办普通高中生均公用经费省级补助资金'!$E$28:$E$36</definedName>
    <definedName name="_xlnm.Print_Area" localSheetId="15">'2014-2019年中人一次性退休补贴'!$A$1:$I$36</definedName>
    <definedName name="_xlnm.Print_Area" localSheetId="1">'2019-2020年扩建一期设备及工程款'!$A$1:$I$36</definedName>
    <definedName name="_xlnm.Print_Area" localSheetId="2">'2019年教学设备购置'!$A$1:$I$36</definedName>
    <definedName name="_xlnm.Print_Area" localSheetId="3">'2020年“贡嗄杯”青少年校园足球'!$A$1:$I$36</definedName>
    <definedName name="_xlnm.Print_Area" localSheetId="12">'2020年度人才引进培养资助经费（安家补助）'!$A$1:$I$36</definedName>
    <definedName name="_xlnm.Print_Area" localSheetId="7">'2020年公办普通高中生均公用经费省级补助资金'!$A$1:$I$36</definedName>
    <definedName name="_xlnm.Print_Area" localSheetId="9">'2020年教育类政策性项目省级补助资金预算'!$A$1:$I$36</definedName>
    <definedName name="_xlnm.Print_Area" localSheetId="8">'2020年学生资助（普通高中部分）中央补助资金预算'!$A$1:$I$36</definedName>
    <definedName name="_xlnm.Print_Area" localSheetId="21">'2021年省级普通高中教育补助资金'!$A$1:$I$36</definedName>
    <definedName name="_xlnm.Print_Area" localSheetId="19">'2021年省级学生资助补助（高中免学费）'!$A$1:$I$36</definedName>
    <definedName name="_xlnm.Print_Area" localSheetId="10">'2021年省预算内基本建设资金支出预算'!$A$1:$I$36</definedName>
    <definedName name="_xlnm.Print_Area" localSheetId="20">'2021年中央学生资助补助（高中免学费）'!$A$1:$I$36</definedName>
    <definedName name="_xlnm.Print_Area" localSheetId="5">安保人员经费!$A$1:$I$44</definedName>
    <definedName name="_xlnm.Print_Area" localSheetId="11">备战省十四运会经费!$A$1:$I$36</definedName>
    <definedName name="_xlnm.Print_Area" localSheetId="6">编外人员经费!$A$1:$I$42</definedName>
    <definedName name="_xlnm.Print_Area" localSheetId="17">高中质量奖补!$A$1:$I$36</definedName>
    <definedName name="_xlnm.Print_Area" localSheetId="13">建国初期退休干部待遇补助!$A$1:$I$36</definedName>
    <definedName name="_xlnm.Print_Area" localSheetId="14">建国初期退休干部生活医疗补助!$A$1:$I$36</definedName>
    <definedName name="_xlnm.Print_Area" localSheetId="16">课后服务费!$A$1:$I$36</definedName>
    <definedName name="_xlnm.Print_Area" localSheetId="4">扩建一期工程尾款!$A$1:$I$36</definedName>
    <definedName name="_xlnm.Print_Area" localSheetId="18">普通高中免学费市级资金预算!$A$1:$I$36</definedName>
    <definedName name="_xlnm.Print_Area" localSheetId="0">项目支出绩效自评价表!$A$1:$I$36</definedName>
  </definedNames>
  <calcPr calcId="144525"/>
</workbook>
</file>

<file path=xl/calcChain.xml><?xml version="1.0" encoding="utf-8"?>
<calcChain xmlns="http://schemas.openxmlformats.org/spreadsheetml/2006/main">
  <c r="G8" i="29" l="1"/>
  <c r="G7" i="29"/>
  <c r="G8" i="16"/>
  <c r="G7" i="16"/>
  <c r="G8" i="15" l="1"/>
  <c r="G7" i="15"/>
  <c r="G8" i="14"/>
  <c r="G7" i="14"/>
  <c r="G8" i="13"/>
  <c r="G7" i="13"/>
  <c r="G8" i="12"/>
  <c r="G7" i="12"/>
  <c r="G8" i="11"/>
  <c r="G7" i="11"/>
  <c r="G8" i="8"/>
  <c r="G7" i="8"/>
  <c r="G8" i="7"/>
  <c r="G7" i="7"/>
  <c r="G8" i="5" l="1"/>
  <c r="G7" i="5"/>
  <c r="G8" i="4"/>
  <c r="G7" i="4"/>
  <c r="G8" i="3"/>
  <c r="G7" i="3"/>
</calcChain>
</file>

<file path=xl/sharedStrings.xml><?xml version="1.0" encoding="utf-8"?>
<sst xmlns="http://schemas.openxmlformats.org/spreadsheetml/2006/main" count="3227" uniqueCount="252">
  <si>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</si>
  <si>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</si>
  <si>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</si>
  <si>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</si>
  <si>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</si>
  <si>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</si>
  <si>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</si>
  <si>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</si>
  <si>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</si>
  <si>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</si>
  <si>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</si>
  <si>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</si>
  <si>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</si>
  <si>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</si>
  <si>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</si>
  <si>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</si>
  <si>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</si>
  <si>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</si>
  <si>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</si>
  <si>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</si>
  <si>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</si>
  <si>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</si>
  <si>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</si>
  <si>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</si>
  <si>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</si>
  <si>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</si>
  <si>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</si>
  <si>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</si>
  <si>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</si>
  <si>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</si>
  <si>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</si>
  <si>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</si>
  <si>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</si>
  <si>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</si>
  <si>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</si>
  <si>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</si>
  <si>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</si>
  <si>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</si>
  <si>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</si>
  <si>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</si>
  <si>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</si>
  <si>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</si>
  <si>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</si>
  <si>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</si>
  <si>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</si>
  <si>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</si>
  <si>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</si>
  <si>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</si>
  <si>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</si>
  <si>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</si>
  <si>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</si>
  <si>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</si>
  <si>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</si>
  <si>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</si>
  <si>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</si>
  <si>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</si>
  <si>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</si>
  <si>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</si>
  <si>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</si>
  <si>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</si>
  <si>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</si>
  <si>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</si>
  <si>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2019-2020年扩建一期设备及工程款</t>
    <phoneticPr fontId="6" type="noConversion"/>
  </si>
  <si>
    <t>四川省乐山第一中学校</t>
  </si>
  <si>
    <t>四川省乐山第一中学校</t>
    <phoneticPr fontId="6" type="noConversion"/>
  </si>
  <si>
    <t>工程结束，进行财评工作，按计划支付相关项目资金。</t>
    <phoneticPr fontId="6" type="noConversion"/>
  </si>
  <si>
    <t>资金量</t>
  </si>
  <si>
    <t>合格验收</t>
  </si>
  <si>
    <t>按资金划拨进度及时支付</t>
  </si>
  <si>
    <t>按财评结论支付</t>
  </si>
  <si>
    <t>企业员工满意，保障稳定</t>
  </si>
  <si>
    <t>企业满意度（%）</t>
  </si>
  <si>
    <t>233.3536万元</t>
    <phoneticPr fontId="6" type="noConversion"/>
  </si>
  <si>
    <t>新食堂厨房设备验收不合格，退回商家整改中，其余项目均已完成支付。</t>
    <phoneticPr fontId="6" type="noConversion"/>
  </si>
  <si>
    <t>2019年教学设备购置</t>
    <phoneticPr fontId="6" type="noConversion"/>
  </si>
  <si>
    <t>完成全部建设内容，提升校园信息化能力，提高教育教学水平，促进教学活动的开展。</t>
    <phoneticPr fontId="6" type="noConversion"/>
  </si>
  <si>
    <t>完成图书采购及巡考系统建设，促进了教学活动开展，其余项目未得到资产批复尚未开展。</t>
    <phoneticPr fontId="6" type="noConversion"/>
  </si>
  <si>
    <t>建设完成率（%）</t>
  </si>
  <si>
    <t>&gt;=95</t>
  </si>
  <si>
    <t>项目验收通过率（%）</t>
  </si>
  <si>
    <t>平台建成及时率（%）</t>
  </si>
  <si>
    <t>&gt;=90</t>
  </si>
  <si>
    <t>成本节约率（%）</t>
  </si>
  <si>
    <t>&gt;=5</t>
  </si>
  <si>
    <t>设备使用率（%）</t>
  </si>
  <si>
    <t>教师满意度（%）</t>
  </si>
  <si>
    <t>2020年“贡嗄杯”青少年校园足球联赛及校园足球精英训练营最佳阵容遴选比赛资金</t>
    <phoneticPr fontId="3" type="noConversion"/>
  </si>
  <si>
    <t>四川省乐山第一中学校</t>
    <phoneticPr fontId="3" type="noConversion"/>
  </si>
  <si>
    <t>为支持开展校园足球最佳阵容遴选及训练补助，保障训练队伍正常训练及比赛所需。</t>
    <phoneticPr fontId="3" type="noConversion"/>
  </si>
  <si>
    <t>对校园足球最佳阵容遴选的开展提供了资金帮助，保障了训练队伍正常训练及比赛所需。</t>
    <phoneticPr fontId="3" type="noConversion"/>
  </si>
  <si>
    <t>国内青少年体育赛事参与数（次）</t>
  </si>
  <si>
    <t>青少年体育赛事参与率（%）</t>
  </si>
  <si>
    <t>竞技体育赛事参与及时率（%）</t>
  </si>
  <si>
    <t>项目三算一致性</t>
  </si>
  <si>
    <t>&gt;=1</t>
  </si>
  <si>
    <t>发挥失常人次减少率（%）</t>
  </si>
  <si>
    <t>参赛运动员满意度（%）</t>
  </si>
  <si>
    <t>&gt;=75%</t>
    <phoneticPr fontId="3" type="noConversion"/>
  </si>
  <si>
    <t>&gt;=90%</t>
    <phoneticPr fontId="3" type="noConversion"/>
  </si>
  <si>
    <t>&gt;=80%</t>
    <phoneticPr fontId="3" type="noConversion"/>
  </si>
  <si>
    <t>&gt;=60%</t>
    <phoneticPr fontId="3" type="noConversion"/>
  </si>
  <si>
    <t>扩建一期工程尾款</t>
    <phoneticPr fontId="6" type="noConversion"/>
  </si>
  <si>
    <t>四川省乐山第一中学校</t>
    <phoneticPr fontId="6" type="noConversion"/>
  </si>
  <si>
    <t>四川省乐山第一中学校</t>
    <phoneticPr fontId="6" type="noConversion"/>
  </si>
  <si>
    <t>扩建工程结束，合格验收投入使用，按合同约定和财评结论及财政资金划拨支付资金。</t>
    <phoneticPr fontId="6" type="noConversion"/>
  </si>
  <si>
    <t>一期土建工程款已结清，验收合格投入使用。</t>
    <phoneticPr fontId="6" type="noConversion"/>
  </si>
  <si>
    <t>验收合格，财评结论</t>
  </si>
  <si>
    <t>按资金划拨情况支付</t>
  </si>
  <si>
    <t>保障稳定</t>
  </si>
  <si>
    <t>23031019元</t>
    <phoneticPr fontId="6" type="noConversion"/>
  </si>
  <si>
    <t>通过财政预算全额拨付校园保安人员经费，确保保安人员固定、队伍稳定，强化学校及周边治安管控，全年不发生暴力恐怖事件，不发生危害师生生命财产安全的校园恶性刑事案件，校园秩序持续稳定。</t>
    <phoneticPr fontId="6" type="noConversion"/>
  </si>
  <si>
    <t>有效维护保安队伍稳定，强化了学校及周边治安管控，保障校园秩序持续稳定。</t>
    <phoneticPr fontId="6" type="noConversion"/>
  </si>
  <si>
    <t>保安人员配备数量</t>
  </si>
  <si>
    <t>保安持证上岗率</t>
  </si>
  <si>
    <t>保安人员数量配备达标率（%）</t>
  </si>
  <si>
    <t>安保人员年龄达标率（%）</t>
  </si>
  <si>
    <t>保安到岗及时性</t>
  </si>
  <si>
    <t>安保人员到岗及时率（%）</t>
  </si>
  <si>
    <t>安保人员薪资发放标准（元）</t>
  </si>
  <si>
    <t>安保人员经费</t>
    <phoneticPr fontId="6" type="noConversion"/>
  </si>
  <si>
    <t>外来人员进入导致安全事故发生数</t>
  </si>
  <si>
    <t>0起</t>
  </si>
  <si>
    <t>校门口机动车停放情况</t>
  </si>
  <si>
    <t>有序</t>
  </si>
  <si>
    <t>有责投诉发生数</t>
  </si>
  <si>
    <t>学校盗窃事件发生数下降率（%）</t>
  </si>
  <si>
    <t>=95</t>
  </si>
  <si>
    <t>学校经济损失下降率（%）</t>
  </si>
  <si>
    <t>学生满意度（%）</t>
  </si>
  <si>
    <t>=18</t>
  </si>
  <si>
    <t>&gt;=80</t>
  </si>
  <si>
    <t>及时</t>
  </si>
  <si>
    <t>=2095</t>
  </si>
  <si>
    <t>编外人员经费</t>
    <phoneticPr fontId="6" type="noConversion"/>
  </si>
  <si>
    <t>加强学生人身安全及财产安全管理，确保宿舍良好卫生条件，宿舍无火灾等安全隐患，餐食准时供应，无食品安全事故发生。</t>
    <phoneticPr fontId="6" type="noConversion"/>
  </si>
  <si>
    <t>工资发放人数（人）</t>
  </si>
  <si>
    <t>=48</t>
  </si>
  <si>
    <t>保险补贴发放人数（人）</t>
  </si>
  <si>
    <t>聘用人员资格达标率（%）</t>
  </si>
  <si>
    <t>人员到岗及时率（%）</t>
  </si>
  <si>
    <t>公车接送正点率（%）</t>
  </si>
  <si>
    <t>项目预算控制数（万）</t>
  </si>
  <si>
    <t>=144</t>
  </si>
  <si>
    <t>网络安全事件应急响应处置率（%）</t>
  </si>
  <si>
    <t>公车接送有责安全事故发生数（次）</t>
  </si>
  <si>
    <t>=0</t>
  </si>
  <si>
    <t>2020年公办普通高中生均公用经费省级补助资金</t>
    <phoneticPr fontId="6" type="noConversion"/>
  </si>
  <si>
    <t>弥补普通高中公用经费不足，保障普通高中正常运转。</t>
    <phoneticPr fontId="6" type="noConversion"/>
  </si>
  <si>
    <t>培训批次（批次）</t>
  </si>
  <si>
    <t>教师信息技能提升培训覆盖率（%）</t>
  </si>
  <si>
    <t>培训完成及时率（%）</t>
  </si>
  <si>
    <t>培训成本 （万元）</t>
  </si>
  <si>
    <t>教学设备使用率（%）</t>
  </si>
  <si>
    <t>受训学员满意度（%）</t>
  </si>
  <si>
    <t>&lt;=20</t>
  </si>
  <si>
    <t>2020年学生资助（普通高中部分）中央补助资金预算</t>
    <phoneticPr fontId="6" type="noConversion"/>
  </si>
  <si>
    <t>四川省乐山第一中学校</t>
    <phoneticPr fontId="6" type="noConversion"/>
  </si>
  <si>
    <t>保障高中教学工作正常运转，办公设备损坏及时更换维修。</t>
    <phoneticPr fontId="6" type="noConversion"/>
  </si>
  <si>
    <t>有效保障高中教学工作正常运转。</t>
    <phoneticPr fontId="6" type="noConversion"/>
  </si>
  <si>
    <t>维护设备种类（种）</t>
  </si>
  <si>
    <t>维护设备平均完好率（%）</t>
  </si>
  <si>
    <t>维护需求响应及时性（%）</t>
  </si>
  <si>
    <t>设备维护成本（万元）</t>
  </si>
  <si>
    <t>维护设备使用率（%）</t>
  </si>
  <si>
    <t>&lt;=17.30</t>
  </si>
  <si>
    <t>2020年教育类政策性项目省级补助资金预算</t>
    <phoneticPr fontId="6" type="noConversion"/>
  </si>
  <si>
    <t>弥补公用经费不足，保障高中正常运转。</t>
    <phoneticPr fontId="6" type="noConversion"/>
  </si>
  <si>
    <t>宣传次数（次）</t>
  </si>
  <si>
    <t>工作开展合规率（%）</t>
  </si>
  <si>
    <t>宣传活动开展及时率（%）</t>
  </si>
  <si>
    <t>宣传成本（万元）</t>
  </si>
  <si>
    <t>学校知晓率（%）</t>
  </si>
  <si>
    <t>公众满意度（%）</t>
  </si>
  <si>
    <t>&lt;=37</t>
  </si>
  <si>
    <t>2021年省预算内基本建设资金支出预算（2020年洪涝灾害灾后恢复重建项目）</t>
    <phoneticPr fontId="6" type="noConversion"/>
  </si>
  <si>
    <t>完成灾后对围墙、垃圾库等重建工作。</t>
    <phoneticPr fontId="6" type="noConversion"/>
  </si>
  <si>
    <t>灾后对围墙、垃圾库等重建工作开展中。</t>
    <phoneticPr fontId="6" type="noConversion"/>
  </si>
  <si>
    <t>工程量完成数（个）</t>
  </si>
  <si>
    <t>=1</t>
  </si>
  <si>
    <t>竣工验收合格率（%）</t>
  </si>
  <si>
    <t>工程完工及时率（%）</t>
  </si>
  <si>
    <t>基建工程三算一致性（%）</t>
  </si>
  <si>
    <t>灾害损失减少率（%）</t>
  </si>
  <si>
    <t>&gt;=85</t>
  </si>
  <si>
    <t>受益群体满意度（%）</t>
  </si>
  <si>
    <t>备战省十四运会经费</t>
    <phoneticPr fontId="6" type="noConversion"/>
  </si>
  <si>
    <t>保障学生比赛保险费、训练及比赛服装、训练用器材以及医疗保障等费用。</t>
    <phoneticPr fontId="6" type="noConversion"/>
  </si>
  <si>
    <t>保障了学生比赛保险费、训练及比赛服装、训练用器材以及医疗保障等费用。</t>
    <phoneticPr fontId="6" type="noConversion"/>
  </si>
  <si>
    <t>日常训练人次数（人次）</t>
  </si>
  <si>
    <t>=29</t>
  </si>
  <si>
    <t>人均日常训练时长达标率（%）</t>
  </si>
  <si>
    <t>竞技体育赛事参与成本（元/次）</t>
  </si>
  <si>
    <t>&lt;=100000</t>
  </si>
  <si>
    <t>&gt;=70</t>
  </si>
  <si>
    <t>2020年度人才引进培养资助经费（安家补助）</t>
    <phoneticPr fontId="6" type="noConversion"/>
  </si>
  <si>
    <t>四川省乐山第一中学校</t>
    <phoneticPr fontId="6" type="noConversion"/>
  </si>
  <si>
    <t>及时发放2020年度人才引进安家补助。</t>
    <phoneticPr fontId="6" type="noConversion"/>
  </si>
  <si>
    <t>已按时发放2020年度人才引进安家补助。</t>
    <phoneticPr fontId="6" type="noConversion"/>
  </si>
  <si>
    <t>发放人数</t>
    <phoneticPr fontId="6" type="noConversion"/>
  </si>
  <si>
    <t>资金支付及时率</t>
    <phoneticPr fontId="6" type="noConversion"/>
  </si>
  <si>
    <t>≥90%</t>
    <phoneticPr fontId="6" type="noConversion"/>
  </si>
  <si>
    <t>发放金额</t>
    <phoneticPr fontId="6" type="noConversion"/>
  </si>
  <si>
    <t>50000元</t>
    <phoneticPr fontId="6" type="noConversion"/>
  </si>
  <si>
    <t>受益教师满意度</t>
    <phoneticPr fontId="6" type="noConversion"/>
  </si>
  <si>
    <t>≥90%</t>
    <phoneticPr fontId="6" type="noConversion"/>
  </si>
  <si>
    <t>受益教师满意，保障教师队伍稳定</t>
    <phoneticPr fontId="6" type="noConversion"/>
  </si>
  <si>
    <t>资金足额发放</t>
    <phoneticPr fontId="6" type="noConversion"/>
  </si>
  <si>
    <t>符合</t>
    <phoneticPr fontId="6" type="noConversion"/>
  </si>
  <si>
    <t>建国初期退休干部待遇补助</t>
    <phoneticPr fontId="3" type="noConversion"/>
  </si>
  <si>
    <t>四川省乐山第一中学校</t>
    <phoneticPr fontId="3" type="noConversion"/>
  </si>
  <si>
    <t>及时发放建国初期退休干部待遇补助。</t>
    <phoneticPr fontId="6" type="noConversion"/>
  </si>
  <si>
    <t>已按时发放建国初期退休干部待遇补助。</t>
    <phoneticPr fontId="6" type="noConversion"/>
  </si>
  <si>
    <t>建国初期退休干部生活医疗补助</t>
    <phoneticPr fontId="3" type="noConversion"/>
  </si>
  <si>
    <t>及时发放建国初期退休干部生活医疗补助。</t>
    <phoneticPr fontId="6" type="noConversion"/>
  </si>
  <si>
    <t>已按时发放建国初期退休干部生活医疗补助。</t>
    <phoneticPr fontId="6" type="noConversion"/>
  </si>
  <si>
    <t>6900元</t>
    <phoneticPr fontId="6" type="noConversion"/>
  </si>
  <si>
    <t>300元</t>
    <phoneticPr fontId="6" type="noConversion"/>
  </si>
  <si>
    <t>2014-2019年中人一次性退休补贴</t>
    <phoneticPr fontId="3" type="noConversion"/>
  </si>
  <si>
    <t>及时发放2014-2019年中人一次性退休补贴。</t>
    <phoneticPr fontId="6" type="noConversion"/>
  </si>
  <si>
    <t>已按时发放2014-2019年中人一次性退休补贴。</t>
    <phoneticPr fontId="6" type="noConversion"/>
  </si>
  <si>
    <t>1944253.20元</t>
    <phoneticPr fontId="6" type="noConversion"/>
  </si>
  <si>
    <t>课后服务费</t>
    <phoneticPr fontId="3" type="noConversion"/>
  </si>
  <si>
    <t>保障教师队伍稳定，及时足额发放课后服务费。</t>
    <phoneticPr fontId="3" type="noConversion"/>
  </si>
  <si>
    <t>保障了教师队伍稳定，已及时足额发放课后服务费。</t>
    <phoneticPr fontId="3" type="noConversion"/>
  </si>
  <si>
    <t>1476000元</t>
    <phoneticPr fontId="6" type="noConversion"/>
  </si>
  <si>
    <t>高中质量奖补</t>
    <phoneticPr fontId="3" type="noConversion"/>
  </si>
  <si>
    <t>保障教师队伍稳定，及时发放教师高考奖。</t>
    <phoneticPr fontId="3" type="noConversion"/>
  </si>
  <si>
    <t>4000000元</t>
    <phoneticPr fontId="6" type="noConversion"/>
  </si>
  <si>
    <t>普通高中免学费市级资金预算</t>
    <phoneticPr fontId="3" type="noConversion"/>
  </si>
  <si>
    <t>四川省乐山第一中学校</t>
    <phoneticPr fontId="3" type="noConversion"/>
  </si>
  <si>
    <t>采购及时率（%）</t>
    <phoneticPr fontId="3" type="noConversion"/>
  </si>
  <si>
    <t>办公成本（万元）</t>
    <phoneticPr fontId="3" type="noConversion"/>
  </si>
  <si>
    <r>
      <t>&lt;=</t>
    </r>
    <r>
      <rPr>
        <sz val="10"/>
        <color theme="1"/>
        <rFont val="宋体"/>
        <family val="3"/>
        <charset val="134"/>
        <scheme val="minor"/>
      </rPr>
      <t>10.90</t>
    </r>
    <phoneticPr fontId="3" type="noConversion"/>
  </si>
  <si>
    <t>采购次数（次）</t>
    <phoneticPr fontId="3" type="noConversion"/>
  </si>
  <si>
    <t>因资金下达时间晚，工作未开展。</t>
    <phoneticPr fontId="6" type="noConversion"/>
  </si>
  <si>
    <t>2021年省级学生资助补助（高中免学费）</t>
    <phoneticPr fontId="3" type="noConversion"/>
  </si>
  <si>
    <t>弥补普通高中公用经费不足，保障普通高中正常运转。</t>
    <phoneticPr fontId="3" type="noConversion"/>
  </si>
  <si>
    <r>
      <t>&gt;=</t>
    </r>
    <r>
      <rPr>
        <sz val="10"/>
        <color theme="1"/>
        <rFont val="宋体"/>
        <family val="3"/>
        <charset val="134"/>
        <scheme val="minor"/>
      </rPr>
      <t>2</t>
    </r>
    <phoneticPr fontId="3" type="noConversion"/>
  </si>
  <si>
    <t>&lt;=3.79</t>
    <phoneticPr fontId="3" type="noConversion"/>
  </si>
  <si>
    <t>2021年中央学生资助补助（高中免学费）</t>
    <phoneticPr fontId="3" type="noConversion"/>
  </si>
  <si>
    <t>弥补普通高中公用经费不足，保障普通高中正常运转。</t>
    <phoneticPr fontId="3" type="noConversion"/>
  </si>
  <si>
    <t>&gt;=1</t>
    <phoneticPr fontId="3" type="noConversion"/>
  </si>
  <si>
    <t>&gt;=1</t>
    <phoneticPr fontId="3" type="noConversion"/>
  </si>
  <si>
    <t>设备及房屋维护成本（万元）</t>
    <phoneticPr fontId="3" type="noConversion"/>
  </si>
  <si>
    <r>
      <t>&lt;=</t>
    </r>
    <r>
      <rPr>
        <sz val="10"/>
        <color theme="1"/>
        <rFont val="宋体"/>
        <family val="3"/>
        <charset val="134"/>
        <scheme val="minor"/>
      </rPr>
      <t>19.76</t>
    </r>
    <phoneticPr fontId="3" type="noConversion"/>
  </si>
  <si>
    <t>维护设备使用率（%）</t>
    <phoneticPr fontId="3" type="noConversion"/>
  </si>
  <si>
    <t>师生满意度（%）</t>
    <phoneticPr fontId="3" type="noConversion"/>
  </si>
  <si>
    <t>2021年省级普通高中教育补助资金</t>
    <phoneticPr fontId="3" type="noConversion"/>
  </si>
  <si>
    <t>新购设备数量</t>
    <phoneticPr fontId="3" type="noConversion"/>
  </si>
  <si>
    <t>&gt;=1批</t>
    <phoneticPr fontId="3" type="noConversion"/>
  </si>
  <si>
    <t>&lt;=27.23</t>
    <phoneticPr fontId="3" type="noConversion"/>
  </si>
  <si>
    <t>维护设备使用率（%）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</si>
</sst>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9" fontId="0" fillId="0" borderId="0" xfId="1" applyFont="1">
      <alignment vertical="center"/>
    </xf>
    <xf numFmtId="0" fontId="0" fillId="0" borderId="0" xfId="0" applyAlignment="1">
      <alignment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9" fontId="2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0" fontId="1" fillId="0" borderId="2" xfId="1" applyNumberFormat="1" applyFont="1" applyBorder="1" applyAlignment="1">
      <alignment horizontal="center" vertical="center"/>
    </xf>
    <xf numFmtId="10" fontId="1" fillId="0" borderId="3" xfId="1" applyNumberFormat="1" applyFont="1" applyBorder="1" applyAlignment="1">
      <alignment horizontal="center" vertical="center"/>
    </xf>
    <xf numFmtId="10" fontId="1" fillId="0" borderId="4" xfId="1" applyNumberFormat="1" applyFont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F18" sqref="F18"/>
    </sheetView>
  </sheetViews>
  <sheetFormatPr defaultColWidth="9" defaultRowHeight="13.5" x14ac:dyDescent="0.1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 x14ac:dyDescent="0.15">
      <c r="A1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1" customFormat="1" ht="19.350000000000001" customHeight="1" x14ac:dyDescent="0.15">
      <c r="A3" s="2" t="s">
        <v>0</v>
      </c>
      <c r="B3" s="99"/>
      <c r="C3" s="100"/>
      <c r="D3" s="101"/>
      <c r="E3" s="2" t="s">
        <v>1</v>
      </c>
      <c r="F3" s="99"/>
      <c r="G3" s="100"/>
      <c r="H3" s="100"/>
      <c r="I3" s="101"/>
    </row>
    <row r="4" spans="1:10" ht="21" customHeight="1" x14ac:dyDescent="0.15">
      <c r="A4" s="2" t="s">
        <v>2</v>
      </c>
      <c r="B4" s="99"/>
      <c r="C4" s="100"/>
      <c r="D4" s="101"/>
      <c r="E4" s="2" t="s">
        <v>3</v>
      </c>
      <c r="F4" s="81"/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3" t="s">
        <v>5</v>
      </c>
      <c r="D6" s="3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/>
      <c r="D7" s="2"/>
      <c r="E7" s="86"/>
      <c r="F7" s="88"/>
      <c r="G7" s="86"/>
      <c r="H7" s="87"/>
      <c r="I7" s="88"/>
    </row>
    <row r="8" spans="1:10" ht="27.2" customHeight="1" x14ac:dyDescent="0.15">
      <c r="A8" s="86" t="s">
        <v>10</v>
      </c>
      <c r="B8" s="88"/>
      <c r="C8" s="2"/>
      <c r="D8" s="2"/>
      <c r="E8" s="86"/>
      <c r="F8" s="88"/>
      <c r="G8" s="86"/>
      <c r="H8" s="87"/>
      <c r="I8" s="88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ht="17.25" customHeight="1" x14ac:dyDescent="0.15">
      <c r="A12" s="82"/>
      <c r="B12" s="92"/>
      <c r="C12" s="93"/>
      <c r="D12" s="93"/>
      <c r="E12" s="94"/>
      <c r="F12" s="81"/>
      <c r="G12" s="81"/>
      <c r="H12" s="81"/>
      <c r="I12" s="81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5" t="s">
        <v>22</v>
      </c>
      <c r="E14" s="5" t="s">
        <v>23</v>
      </c>
      <c r="F14" s="5" t="s">
        <v>24</v>
      </c>
      <c r="G14" s="84"/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5" t="s">
        <v>25</v>
      </c>
      <c r="E15" s="5" t="s">
        <v>26</v>
      </c>
      <c r="F15" s="5" t="s">
        <v>27</v>
      </c>
      <c r="G15" s="84"/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5" t="s">
        <v>28</v>
      </c>
      <c r="E16" s="5" t="s">
        <v>26</v>
      </c>
      <c r="F16" s="5" t="s">
        <v>27</v>
      </c>
      <c r="G16" s="84"/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5" t="s">
        <v>30</v>
      </c>
      <c r="E17" s="5" t="s">
        <v>31</v>
      </c>
      <c r="F17" s="5" t="s">
        <v>24</v>
      </c>
      <c r="G17" s="84"/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5" t="s">
        <v>32</v>
      </c>
      <c r="E18" s="5" t="s">
        <v>33</v>
      </c>
      <c r="F18" s="5" t="s">
        <v>24</v>
      </c>
      <c r="G18" s="84"/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5" t="s">
        <v>34</v>
      </c>
      <c r="E19" s="5" t="s">
        <v>35</v>
      </c>
      <c r="F19" s="5" t="s">
        <v>24</v>
      </c>
      <c r="G19" s="84"/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5" t="s">
        <v>37</v>
      </c>
      <c r="E20" s="5" t="s">
        <v>38</v>
      </c>
      <c r="F20" s="5" t="s">
        <v>24</v>
      </c>
      <c r="G20" s="84"/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5" t="s">
        <v>39</v>
      </c>
      <c r="E21" s="5" t="s">
        <v>40</v>
      </c>
      <c r="F21" s="5" t="s">
        <v>24</v>
      </c>
      <c r="G21" s="84"/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5" t="s">
        <v>41</v>
      </c>
      <c r="E22" s="5" t="s">
        <v>35</v>
      </c>
      <c r="F22" s="5" t="s">
        <v>24</v>
      </c>
      <c r="G22" s="84"/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5" t="s">
        <v>42</v>
      </c>
      <c r="E23" s="5" t="s">
        <v>35</v>
      </c>
      <c r="F23" s="5" t="s">
        <v>24</v>
      </c>
      <c r="G23" s="84"/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5" t="s">
        <v>43</v>
      </c>
      <c r="E24" s="5" t="s">
        <v>31</v>
      </c>
      <c r="F24" s="5" t="s">
        <v>24</v>
      </c>
      <c r="G24" s="84"/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5" t="s">
        <v>44</v>
      </c>
      <c r="E25" s="5" t="s">
        <v>35</v>
      </c>
      <c r="F25" s="5" t="s">
        <v>24</v>
      </c>
      <c r="G25" s="84"/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5" t="s">
        <v>45</v>
      </c>
      <c r="E26" s="5" t="s">
        <v>35</v>
      </c>
      <c r="F26" s="5" t="s">
        <v>24</v>
      </c>
      <c r="G26" s="84"/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5" t="s">
        <v>47</v>
      </c>
      <c r="E27" s="5" t="s">
        <v>47</v>
      </c>
      <c r="F27" s="5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5"/>
      <c r="E28" s="5"/>
      <c r="F28" s="5"/>
      <c r="G28" s="84"/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5"/>
      <c r="E29" s="5"/>
      <c r="F29" s="5"/>
      <c r="G29" s="84"/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5"/>
      <c r="E30" s="5"/>
      <c r="F30" s="5"/>
      <c r="G30" s="84"/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5"/>
      <c r="E31" s="5"/>
      <c r="F31" s="5"/>
      <c r="G31" s="84"/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5"/>
      <c r="E32" s="5"/>
      <c r="F32" s="5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5"/>
      <c r="E33" s="5"/>
      <c r="F33" s="5"/>
      <c r="G33" s="84"/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5"/>
      <c r="E34" s="5"/>
      <c r="F34" s="5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5"/>
      <c r="E35" s="5"/>
      <c r="F35" s="5"/>
      <c r="G35" s="84"/>
      <c r="H35" s="89"/>
      <c r="I35" s="90"/>
    </row>
    <row r="36" spans="1:9" ht="22.15" customHeight="1" x14ac:dyDescent="0.15">
      <c r="A36" s="5" t="s">
        <v>58</v>
      </c>
      <c r="B36" s="84" t="s">
        <v>58</v>
      </c>
      <c r="C36" s="85"/>
      <c r="D36" s="5"/>
      <c r="E36" s="5"/>
      <c r="F36" s="5"/>
      <c r="G36" s="84"/>
      <c r="H36" s="89"/>
      <c r="I36" s="90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opLeftCell="A21" workbookViewId="0">
      <selection activeCell="G32" sqref="G32:I32"/>
    </sheetView>
  </sheetViews>
  <sheetFormatPr defaultRowHeight="13.5" x14ac:dyDescent="0.1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5" x14ac:dyDescent="0.15">
      <c r="A1" t="s">
        <v>60</v>
      </c>
    </row>
    <row r="2" spans="1:15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5" s="1" customFormat="1" ht="19.350000000000001" customHeight="1" x14ac:dyDescent="0.15">
      <c r="A3" s="2" t="s">
        <v>0</v>
      </c>
      <c r="B3" s="99" t="s">
        <v>62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5" ht="21" customHeight="1" x14ac:dyDescent="0.15">
      <c r="A4" s="2" t="s">
        <v>2</v>
      </c>
      <c r="B4" s="99" t="s">
        <v>64</v>
      </c>
      <c r="C4" s="100"/>
      <c r="D4" s="101"/>
      <c r="E4" s="2" t="s">
        <v>3</v>
      </c>
      <c r="F4" s="81" t="s">
        <v>64</v>
      </c>
      <c r="G4" s="81"/>
      <c r="H4" s="81"/>
      <c r="I4" s="81"/>
    </row>
    <row r="5" spans="1:15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5" ht="24" customHeight="1" x14ac:dyDescent="0.15">
      <c r="A6" s="86"/>
      <c r="B6" s="87"/>
      <c r="C6" s="9" t="s">
        <v>5</v>
      </c>
      <c r="D6" s="9" t="s">
        <v>6</v>
      </c>
      <c r="E6" s="86" t="s">
        <v>7</v>
      </c>
      <c r="F6" s="88"/>
      <c r="G6" s="86" t="s">
        <v>8</v>
      </c>
      <c r="H6" s="87"/>
      <c r="I6" s="88"/>
    </row>
    <row r="7" spans="1:15" ht="27.2" customHeight="1" x14ac:dyDescent="0.15">
      <c r="A7" s="86" t="s">
        <v>9</v>
      </c>
      <c r="B7" s="88"/>
      <c r="C7" s="2">
        <v>233.35</v>
      </c>
      <c r="D7" s="2">
        <v>233.35</v>
      </c>
      <c r="E7" s="86">
        <v>29.19</v>
      </c>
      <c r="F7" s="88"/>
      <c r="G7" s="107">
        <f>E7/D7</f>
        <v>0.12509106492393401</v>
      </c>
      <c r="H7" s="108"/>
      <c r="I7" s="109"/>
    </row>
    <row r="8" spans="1:15" ht="27.2" customHeight="1" x14ac:dyDescent="0.15">
      <c r="A8" s="86" t="s">
        <v>10</v>
      </c>
      <c r="B8" s="88"/>
      <c r="C8" s="2">
        <v>233.35</v>
      </c>
      <c r="D8" s="2">
        <v>233.35</v>
      </c>
      <c r="E8" s="86">
        <v>29.19</v>
      </c>
      <c r="F8" s="88"/>
      <c r="G8" s="107">
        <f>E8/D8</f>
        <v>0.12509106492393401</v>
      </c>
      <c r="H8" s="108"/>
      <c r="I8" s="109"/>
      <c r="O8" s="16"/>
    </row>
    <row r="9" spans="1:15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5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5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5" ht="30" customHeight="1" x14ac:dyDescent="0.15">
      <c r="A12" s="82"/>
      <c r="B12" s="92" t="s">
        <v>65</v>
      </c>
      <c r="C12" s="93"/>
      <c r="D12" s="93"/>
      <c r="E12" s="94"/>
      <c r="F12" s="104" t="s">
        <v>73</v>
      </c>
      <c r="G12" s="105"/>
      <c r="H12" s="105"/>
      <c r="I12" s="106"/>
    </row>
    <row r="13" spans="1:15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5" ht="22.15" customHeight="1" x14ac:dyDescent="0.15">
      <c r="A14" s="83" t="s">
        <v>20</v>
      </c>
      <c r="B14" s="84" t="s">
        <v>21</v>
      </c>
      <c r="C14" s="85"/>
      <c r="D14" s="8" t="s">
        <v>22</v>
      </c>
      <c r="E14" s="8" t="s">
        <v>23</v>
      </c>
      <c r="F14" s="8" t="s">
        <v>24</v>
      </c>
      <c r="G14" s="103">
        <v>1</v>
      </c>
      <c r="H14" s="89"/>
      <c r="I14" s="90"/>
    </row>
    <row r="15" spans="1:15" ht="22.15" customHeight="1" x14ac:dyDescent="0.15">
      <c r="A15" s="83" t="s">
        <v>20</v>
      </c>
      <c r="B15" s="84" t="s">
        <v>21</v>
      </c>
      <c r="C15" s="85"/>
      <c r="D15" s="8" t="s">
        <v>25</v>
      </c>
      <c r="E15" s="8" t="s">
        <v>26</v>
      </c>
      <c r="F15" s="8" t="s">
        <v>27</v>
      </c>
      <c r="G15" s="84">
        <v>12.51</v>
      </c>
      <c r="H15" s="89"/>
      <c r="I15" s="90"/>
    </row>
    <row r="16" spans="1:15" ht="22.15" customHeight="1" x14ac:dyDescent="0.15">
      <c r="A16" s="83" t="s">
        <v>20</v>
      </c>
      <c r="B16" s="84" t="s">
        <v>21</v>
      </c>
      <c r="C16" s="85"/>
      <c r="D16" s="8" t="s">
        <v>28</v>
      </c>
      <c r="E16" s="8" t="s">
        <v>26</v>
      </c>
      <c r="F16" s="8" t="s">
        <v>27</v>
      </c>
      <c r="G16" s="84">
        <v>100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8" t="s">
        <v>30</v>
      </c>
      <c r="E17" s="8" t="s">
        <v>31</v>
      </c>
      <c r="F17" s="8" t="s">
        <v>24</v>
      </c>
      <c r="G17" s="103">
        <v>1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8" t="s">
        <v>32</v>
      </c>
      <c r="E18" s="8" t="s">
        <v>33</v>
      </c>
      <c r="F18" s="8" t="s">
        <v>24</v>
      </c>
      <c r="G18" s="103">
        <v>1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8" t="s">
        <v>34</v>
      </c>
      <c r="E19" s="8" t="s">
        <v>35</v>
      </c>
      <c r="F19" s="8" t="s">
        <v>24</v>
      </c>
      <c r="G19" s="103">
        <v>1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8" t="s">
        <v>37</v>
      </c>
      <c r="E20" s="8" t="s">
        <v>38</v>
      </c>
      <c r="F20" s="8" t="s">
        <v>24</v>
      </c>
      <c r="G20" s="103">
        <v>1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8" t="s">
        <v>39</v>
      </c>
      <c r="E21" s="8" t="s">
        <v>40</v>
      </c>
      <c r="F21" s="8" t="s">
        <v>24</v>
      </c>
      <c r="G21" s="103">
        <v>1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8" t="s">
        <v>41</v>
      </c>
      <c r="E22" s="8" t="s">
        <v>35</v>
      </c>
      <c r="F22" s="8" t="s">
        <v>24</v>
      </c>
      <c r="G22" s="103">
        <v>1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8" t="s">
        <v>42</v>
      </c>
      <c r="E23" s="8" t="s">
        <v>35</v>
      </c>
      <c r="F23" s="8" t="s">
        <v>24</v>
      </c>
      <c r="G23" s="103">
        <v>1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8" t="s">
        <v>43</v>
      </c>
      <c r="E24" s="8" t="s">
        <v>31</v>
      </c>
      <c r="F24" s="8" t="s">
        <v>24</v>
      </c>
      <c r="G24" s="103">
        <v>1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8" t="s">
        <v>44</v>
      </c>
      <c r="E25" s="8" t="s">
        <v>35</v>
      </c>
      <c r="F25" s="8" t="s">
        <v>24</v>
      </c>
      <c r="G25" s="103">
        <v>1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8" t="s">
        <v>45</v>
      </c>
      <c r="E26" s="8" t="s">
        <v>35</v>
      </c>
      <c r="F26" s="8" t="s">
        <v>24</v>
      </c>
      <c r="G26" s="103">
        <v>1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8" t="s">
        <v>47</v>
      </c>
      <c r="E27" s="8" t="s">
        <v>47</v>
      </c>
      <c r="F27" s="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12" t="s">
        <v>66</v>
      </c>
      <c r="E28" s="12" t="s">
        <v>72</v>
      </c>
      <c r="F28" s="52" t="s">
        <v>72</v>
      </c>
      <c r="G28" s="103">
        <v>1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12" t="s">
        <v>67</v>
      </c>
      <c r="E29" s="12" t="s">
        <v>38</v>
      </c>
      <c r="F29" s="80" t="s">
        <v>207</v>
      </c>
      <c r="G29" s="103">
        <v>1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12" t="s">
        <v>68</v>
      </c>
      <c r="E30" s="12" t="s">
        <v>38</v>
      </c>
      <c r="F30" s="77" t="s">
        <v>38</v>
      </c>
      <c r="G30" s="103">
        <v>1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12" t="s">
        <v>69</v>
      </c>
      <c r="E31" s="12" t="s">
        <v>38</v>
      </c>
      <c r="F31" s="77" t="s">
        <v>38</v>
      </c>
      <c r="G31" s="84" t="s">
        <v>24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8"/>
      <c r="E32" s="8"/>
      <c r="F32" s="28"/>
      <c r="G32" s="84"/>
      <c r="H32" s="89"/>
      <c r="I32" s="90"/>
    </row>
    <row r="33" spans="1:9" ht="22.15" customHeight="1" x14ac:dyDescent="0.15">
      <c r="A33" s="83" t="s">
        <v>53</v>
      </c>
      <c r="B33" s="83" t="s">
        <v>55</v>
      </c>
      <c r="C33" s="102"/>
      <c r="D33" s="13" t="s">
        <v>70</v>
      </c>
      <c r="E33" s="13" t="s">
        <v>38</v>
      </c>
      <c r="F33" s="77" t="s">
        <v>38</v>
      </c>
      <c r="G33" s="84" t="s">
        <v>24</v>
      </c>
      <c r="H33" s="89"/>
      <c r="I33" s="90"/>
    </row>
    <row r="34" spans="1:9" ht="22.15" customHeight="1" x14ac:dyDescent="0.15">
      <c r="A34" s="83" t="s">
        <v>53</v>
      </c>
      <c r="B34" s="83" t="s">
        <v>56</v>
      </c>
      <c r="C34" s="102"/>
      <c r="D34" s="14"/>
      <c r="E34" s="14"/>
      <c r="F34" s="14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8"/>
      <c r="E35" s="8"/>
      <c r="F35" s="28"/>
      <c r="G35" s="84"/>
      <c r="H35" s="89"/>
      <c r="I35" s="90"/>
    </row>
    <row r="36" spans="1:9" ht="22.15" customHeight="1" x14ac:dyDescent="0.15">
      <c r="A36" s="8" t="s">
        <v>58</v>
      </c>
      <c r="B36" s="84" t="s">
        <v>58</v>
      </c>
      <c r="C36" s="85"/>
      <c r="D36" s="13" t="s">
        <v>71</v>
      </c>
      <c r="E36" s="15">
        <v>1</v>
      </c>
      <c r="F36" s="15">
        <v>1</v>
      </c>
      <c r="G36" s="84" t="s">
        <v>24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F33" sqref="F33"/>
    </sheetView>
  </sheetViews>
  <sheetFormatPr defaultRowHeight="13.5" x14ac:dyDescent="0.1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 x14ac:dyDescent="0.15">
      <c r="A1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1" customFormat="1" ht="19.350000000000001" customHeight="1" x14ac:dyDescent="0.15">
      <c r="A3" s="2" t="s">
        <v>0</v>
      </c>
      <c r="B3" s="104" t="s">
        <v>74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104" t="s">
        <v>64</v>
      </c>
      <c r="C4" s="100"/>
      <c r="D4" s="101"/>
      <c r="E4" s="2" t="s">
        <v>3</v>
      </c>
      <c r="F4" s="81" t="s">
        <v>63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9" t="s">
        <v>5</v>
      </c>
      <c r="D6" s="9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292.83999999999997</v>
      </c>
      <c r="D7" s="2">
        <v>292.83999999999997</v>
      </c>
      <c r="E7" s="86">
        <v>74.709999999999994</v>
      </c>
      <c r="F7" s="88"/>
      <c r="G7" s="107">
        <f>E7/C7</f>
        <v>0.25512225105859854</v>
      </c>
      <c r="H7" s="108"/>
      <c r="I7" s="109"/>
    </row>
    <row r="8" spans="1:10" ht="27.2" customHeight="1" x14ac:dyDescent="0.15">
      <c r="A8" s="86" t="s">
        <v>10</v>
      </c>
      <c r="B8" s="88"/>
      <c r="C8" s="2">
        <v>292.83999999999997</v>
      </c>
      <c r="D8" s="2">
        <v>292.83999999999997</v>
      </c>
      <c r="E8" s="86">
        <v>74.709999999999994</v>
      </c>
      <c r="F8" s="88"/>
      <c r="G8" s="107">
        <f>E8/C8</f>
        <v>0.25512225105859854</v>
      </c>
      <c r="H8" s="108"/>
      <c r="I8" s="109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s="17" customFormat="1" ht="38.25" customHeight="1" x14ac:dyDescent="0.15">
      <c r="A12" s="82"/>
      <c r="B12" s="111" t="s">
        <v>75</v>
      </c>
      <c r="C12" s="112"/>
      <c r="D12" s="112"/>
      <c r="E12" s="113"/>
      <c r="F12" s="114" t="s">
        <v>76</v>
      </c>
      <c r="G12" s="114"/>
      <c r="H12" s="114"/>
      <c r="I12" s="114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8" t="s">
        <v>22</v>
      </c>
      <c r="E14" s="8" t="s">
        <v>23</v>
      </c>
      <c r="F14" s="18">
        <v>1</v>
      </c>
      <c r="G14" s="103">
        <v>1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8" t="s">
        <v>25</v>
      </c>
      <c r="E15" s="8" t="s">
        <v>26</v>
      </c>
      <c r="F15" s="8">
        <v>25.51</v>
      </c>
      <c r="G15" s="110">
        <v>0.25509999999999999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8" t="s">
        <v>28</v>
      </c>
      <c r="E16" s="8" t="s">
        <v>26</v>
      </c>
      <c r="F16" s="8" t="s">
        <v>27</v>
      </c>
      <c r="G16" s="103">
        <v>1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8" t="s">
        <v>30</v>
      </c>
      <c r="E17" s="8" t="s">
        <v>31</v>
      </c>
      <c r="F17" s="8" t="s">
        <v>24</v>
      </c>
      <c r="G17" s="103">
        <v>1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8" t="s">
        <v>32</v>
      </c>
      <c r="E18" s="8" t="s">
        <v>33</v>
      </c>
      <c r="F18" s="8" t="s">
        <v>24</v>
      </c>
      <c r="G18" s="103">
        <v>1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8" t="s">
        <v>34</v>
      </c>
      <c r="E19" s="8" t="s">
        <v>35</v>
      </c>
      <c r="F19" s="8" t="s">
        <v>24</v>
      </c>
      <c r="G19" s="103">
        <v>1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8" t="s">
        <v>37</v>
      </c>
      <c r="E20" s="8" t="s">
        <v>38</v>
      </c>
      <c r="F20" s="8" t="s">
        <v>24</v>
      </c>
      <c r="G20" s="103">
        <v>1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8" t="s">
        <v>39</v>
      </c>
      <c r="E21" s="8" t="s">
        <v>40</v>
      </c>
      <c r="F21" s="8" t="s">
        <v>24</v>
      </c>
      <c r="G21" s="103">
        <v>1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8" t="s">
        <v>41</v>
      </c>
      <c r="E22" s="8" t="s">
        <v>35</v>
      </c>
      <c r="F22" s="8" t="s">
        <v>24</v>
      </c>
      <c r="G22" s="103">
        <v>1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8" t="s">
        <v>42</v>
      </c>
      <c r="E23" s="8" t="s">
        <v>35</v>
      </c>
      <c r="F23" s="8" t="s">
        <v>24</v>
      </c>
      <c r="G23" s="103">
        <v>1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8" t="s">
        <v>43</v>
      </c>
      <c r="E24" s="8" t="s">
        <v>31</v>
      </c>
      <c r="F24" s="8" t="s">
        <v>24</v>
      </c>
      <c r="G24" s="103">
        <v>1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8" t="s">
        <v>44</v>
      </c>
      <c r="E25" s="8" t="s">
        <v>35</v>
      </c>
      <c r="F25" s="8" t="s">
        <v>24</v>
      </c>
      <c r="G25" s="103">
        <v>1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8" t="s">
        <v>45</v>
      </c>
      <c r="E26" s="8" t="s">
        <v>35</v>
      </c>
      <c r="F26" s="8" t="s">
        <v>24</v>
      </c>
      <c r="G26" s="103">
        <v>1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8" t="s">
        <v>47</v>
      </c>
      <c r="E27" s="8" t="s">
        <v>47</v>
      </c>
      <c r="F27" s="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19" t="s">
        <v>77</v>
      </c>
      <c r="E28" s="19" t="s">
        <v>78</v>
      </c>
      <c r="F28" s="18">
        <v>0.5</v>
      </c>
      <c r="G28" s="103">
        <v>0.5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19" t="s">
        <v>79</v>
      </c>
      <c r="E29" s="19" t="s">
        <v>78</v>
      </c>
      <c r="F29" s="8" t="s">
        <v>24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19" t="s">
        <v>80</v>
      </c>
      <c r="E30" s="19" t="s">
        <v>81</v>
      </c>
      <c r="F30" s="18">
        <v>0</v>
      </c>
      <c r="G30" s="103">
        <v>0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19" t="s">
        <v>82</v>
      </c>
      <c r="E31" s="19" t="s">
        <v>83</v>
      </c>
      <c r="F31" s="8" t="s">
        <v>24</v>
      </c>
      <c r="G31" s="84" t="s">
        <v>24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8"/>
      <c r="E32" s="8"/>
      <c r="F32" s="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20" t="s">
        <v>84</v>
      </c>
      <c r="E33" s="20" t="s">
        <v>81</v>
      </c>
      <c r="F33" s="18">
        <v>0.9</v>
      </c>
      <c r="G33" s="103">
        <v>0.9</v>
      </c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8"/>
      <c r="E34" s="8"/>
      <c r="F34" s="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8"/>
      <c r="E35" s="8"/>
      <c r="F35" s="8"/>
      <c r="G35" s="84"/>
      <c r="H35" s="89"/>
      <c r="I35" s="90"/>
    </row>
    <row r="36" spans="1:9" ht="22.15" customHeight="1" x14ac:dyDescent="0.15">
      <c r="A36" s="8" t="s">
        <v>58</v>
      </c>
      <c r="B36" s="84" t="s">
        <v>58</v>
      </c>
      <c r="C36" s="85"/>
      <c r="D36" s="22" t="s">
        <v>85</v>
      </c>
      <c r="E36" s="22" t="s">
        <v>81</v>
      </c>
      <c r="F36" s="18">
        <v>0.9</v>
      </c>
      <c r="G36" s="103">
        <v>0.9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2" workbookViewId="0">
      <selection activeCell="K21" sqref="K21"/>
    </sheetView>
  </sheetViews>
  <sheetFormatPr defaultRowHeight="13.5" x14ac:dyDescent="0.15"/>
  <cols>
    <col min="1" max="1" width="13.375" style="21" customWidth="1"/>
    <col min="2" max="2" width="6.875" style="21" customWidth="1"/>
    <col min="3" max="3" width="9.625" style="21" customWidth="1"/>
    <col min="4" max="4" width="16.75" style="21" customWidth="1"/>
    <col min="5" max="5" width="11.75" style="21" customWidth="1"/>
    <col min="6" max="6" width="10.5" style="21" customWidth="1"/>
    <col min="7" max="7" width="10.125" style="21" customWidth="1"/>
    <col min="8" max="8" width="1" style="21" customWidth="1"/>
    <col min="9" max="9" width="8.625" style="21" customWidth="1"/>
    <col min="10" max="16384" width="9" style="21"/>
  </cols>
  <sheetData>
    <row r="1" spans="1:10" x14ac:dyDescent="0.15">
      <c r="A1" s="21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23" customFormat="1" ht="25.5" customHeight="1" x14ac:dyDescent="0.15">
      <c r="A3" s="2" t="s">
        <v>0</v>
      </c>
      <c r="B3" s="104" t="s">
        <v>86</v>
      </c>
      <c r="C3" s="105"/>
      <c r="D3" s="106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87</v>
      </c>
      <c r="C4" s="100"/>
      <c r="D4" s="101"/>
      <c r="E4" s="2" t="s">
        <v>3</v>
      </c>
      <c r="F4" s="81" t="s">
        <v>87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9" t="s">
        <v>5</v>
      </c>
      <c r="D6" s="9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5</v>
      </c>
      <c r="D7" s="2">
        <v>5</v>
      </c>
      <c r="E7" s="86">
        <v>3.47</v>
      </c>
      <c r="F7" s="88"/>
      <c r="G7" s="107">
        <f>E7/D7</f>
        <v>0.69400000000000006</v>
      </c>
      <c r="H7" s="108"/>
      <c r="I7" s="109"/>
    </row>
    <row r="8" spans="1:10" ht="27.2" customHeight="1" x14ac:dyDescent="0.15">
      <c r="A8" s="86" t="s">
        <v>10</v>
      </c>
      <c r="B8" s="88"/>
      <c r="C8" s="2">
        <v>5</v>
      </c>
      <c r="D8" s="2">
        <v>5</v>
      </c>
      <c r="E8" s="86">
        <v>3.47</v>
      </c>
      <c r="F8" s="88"/>
      <c r="G8" s="107">
        <f>E8/D8</f>
        <v>0.69400000000000006</v>
      </c>
      <c r="H8" s="108"/>
      <c r="I8" s="109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s="17" customFormat="1" ht="36" customHeight="1" x14ac:dyDescent="0.15">
      <c r="A12" s="82"/>
      <c r="B12" s="111" t="s">
        <v>88</v>
      </c>
      <c r="C12" s="112"/>
      <c r="D12" s="112"/>
      <c r="E12" s="113"/>
      <c r="F12" s="114" t="s">
        <v>89</v>
      </c>
      <c r="G12" s="114"/>
      <c r="H12" s="114"/>
      <c r="I12" s="114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8" t="s">
        <v>22</v>
      </c>
      <c r="E14" s="8" t="s">
        <v>23</v>
      </c>
      <c r="F14" s="8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8" t="s">
        <v>25</v>
      </c>
      <c r="E15" s="8" t="s">
        <v>26</v>
      </c>
      <c r="F15" s="8">
        <v>69.400000000000006</v>
      </c>
      <c r="G15" s="110">
        <v>0.69399999999999995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8" t="s">
        <v>28</v>
      </c>
      <c r="E16" s="8" t="s">
        <v>26</v>
      </c>
      <c r="F16" s="8" t="s">
        <v>27</v>
      </c>
      <c r="G16" s="103">
        <v>1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8" t="s">
        <v>30</v>
      </c>
      <c r="E17" s="8" t="s">
        <v>31</v>
      </c>
      <c r="F17" s="18">
        <v>1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8" t="s">
        <v>32</v>
      </c>
      <c r="E18" s="8" t="s">
        <v>33</v>
      </c>
      <c r="F18" s="8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8" t="s">
        <v>34</v>
      </c>
      <c r="E19" s="8" t="s">
        <v>35</v>
      </c>
      <c r="F19" s="8" t="s">
        <v>24</v>
      </c>
      <c r="G19" s="103">
        <v>1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8" t="s">
        <v>37</v>
      </c>
      <c r="E20" s="8" t="s">
        <v>38</v>
      </c>
      <c r="F20" s="8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8" t="s">
        <v>39</v>
      </c>
      <c r="E21" s="8" t="s">
        <v>40</v>
      </c>
      <c r="F21" s="8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8" t="s">
        <v>41</v>
      </c>
      <c r="E22" s="8" t="s">
        <v>35</v>
      </c>
      <c r="F22" s="8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8" t="s">
        <v>42</v>
      </c>
      <c r="E23" s="8" t="s">
        <v>35</v>
      </c>
      <c r="F23" s="8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8" t="s">
        <v>43</v>
      </c>
      <c r="E24" s="8" t="s">
        <v>31</v>
      </c>
      <c r="F24" s="8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8" t="s">
        <v>44</v>
      </c>
      <c r="E25" s="8" t="s">
        <v>35</v>
      </c>
      <c r="F25" s="8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8" t="s">
        <v>45</v>
      </c>
      <c r="E26" s="8" t="s">
        <v>35</v>
      </c>
      <c r="F26" s="8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8" t="s">
        <v>47</v>
      </c>
      <c r="E27" s="8" t="s">
        <v>47</v>
      </c>
      <c r="F27" s="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24" t="s">
        <v>90</v>
      </c>
      <c r="E28" s="25" t="s">
        <v>94</v>
      </c>
      <c r="F28" s="25" t="s">
        <v>94</v>
      </c>
      <c r="G28" s="103">
        <v>1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24" t="s">
        <v>91</v>
      </c>
      <c r="E29" s="25" t="s">
        <v>97</v>
      </c>
      <c r="F29" s="25" t="s">
        <v>97</v>
      </c>
      <c r="G29" s="103">
        <v>1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24" t="s">
        <v>92</v>
      </c>
      <c r="E30" s="25" t="s">
        <v>98</v>
      </c>
      <c r="F30" s="25" t="s">
        <v>98</v>
      </c>
      <c r="G30" s="103">
        <v>1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24" t="s">
        <v>93</v>
      </c>
      <c r="E31" s="25" t="s">
        <v>99</v>
      </c>
      <c r="F31" s="25" t="s">
        <v>99</v>
      </c>
      <c r="G31" s="103">
        <v>1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8"/>
      <c r="E32" s="8"/>
      <c r="F32" s="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26" t="s">
        <v>95</v>
      </c>
      <c r="E33" s="26" t="s">
        <v>100</v>
      </c>
      <c r="F33" s="27" t="s">
        <v>100</v>
      </c>
      <c r="G33" s="103">
        <v>1</v>
      </c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8"/>
      <c r="E34" s="8"/>
      <c r="F34" s="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8"/>
      <c r="E35" s="8"/>
      <c r="F35" s="8"/>
      <c r="G35" s="84"/>
      <c r="H35" s="89"/>
      <c r="I35" s="90"/>
    </row>
    <row r="36" spans="1:9" ht="22.15" customHeight="1" x14ac:dyDescent="0.15">
      <c r="A36" s="8" t="s">
        <v>58</v>
      </c>
      <c r="B36" s="84" t="s">
        <v>58</v>
      </c>
      <c r="C36" s="85"/>
      <c r="D36" s="27" t="s">
        <v>96</v>
      </c>
      <c r="E36" s="27" t="s">
        <v>98</v>
      </c>
      <c r="F36" s="27" t="s">
        <v>98</v>
      </c>
      <c r="G36" s="103">
        <v>0.9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F29" sqref="F29:F36"/>
    </sheetView>
  </sheetViews>
  <sheetFormatPr defaultRowHeight="13.5" x14ac:dyDescent="0.15"/>
  <cols>
    <col min="1" max="1" width="13.375" style="21" customWidth="1"/>
    <col min="2" max="2" width="6.875" style="21" customWidth="1"/>
    <col min="3" max="3" width="9.625" style="21" customWidth="1"/>
    <col min="4" max="4" width="16.75" style="21" customWidth="1"/>
    <col min="5" max="5" width="11.75" style="21" customWidth="1"/>
    <col min="6" max="6" width="10.5" style="21" customWidth="1"/>
    <col min="7" max="7" width="10.125" style="21" customWidth="1"/>
    <col min="8" max="8" width="1" style="21" customWidth="1"/>
    <col min="9" max="9" width="8.625" style="21" customWidth="1"/>
    <col min="10" max="16384" width="9" style="21"/>
  </cols>
  <sheetData>
    <row r="1" spans="1:10" x14ac:dyDescent="0.15">
      <c r="A1" s="21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23" customFormat="1" ht="19.350000000000001" customHeight="1" x14ac:dyDescent="0.15">
      <c r="A3" s="2" t="s">
        <v>0</v>
      </c>
      <c r="B3" s="99" t="s">
        <v>101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102</v>
      </c>
      <c r="C4" s="100"/>
      <c r="D4" s="101"/>
      <c r="E4" s="2" t="s">
        <v>3</v>
      </c>
      <c r="F4" s="81" t="s">
        <v>103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10" t="s">
        <v>5</v>
      </c>
      <c r="D6" s="10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2303.1</v>
      </c>
      <c r="D7" s="2">
        <v>2303.1</v>
      </c>
      <c r="E7" s="86">
        <v>1541.39</v>
      </c>
      <c r="F7" s="88"/>
      <c r="G7" s="107">
        <f>E7/D7</f>
        <v>0.66926750900959586</v>
      </c>
      <c r="H7" s="108"/>
      <c r="I7" s="109"/>
    </row>
    <row r="8" spans="1:10" ht="27.2" customHeight="1" x14ac:dyDescent="0.15">
      <c r="A8" s="86" t="s">
        <v>10</v>
      </c>
      <c r="B8" s="88"/>
      <c r="C8" s="2">
        <v>2303.1</v>
      </c>
      <c r="D8" s="2">
        <v>2303.1</v>
      </c>
      <c r="E8" s="86">
        <v>1541.39</v>
      </c>
      <c r="F8" s="88"/>
      <c r="G8" s="107">
        <f>E8/D8</f>
        <v>0.66926750900959586</v>
      </c>
      <c r="H8" s="108"/>
      <c r="I8" s="109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s="17" customFormat="1" ht="33.75" customHeight="1" x14ac:dyDescent="0.15">
      <c r="A12" s="82"/>
      <c r="B12" s="111" t="s">
        <v>104</v>
      </c>
      <c r="C12" s="112"/>
      <c r="D12" s="112"/>
      <c r="E12" s="113"/>
      <c r="F12" s="114" t="s">
        <v>105</v>
      </c>
      <c r="G12" s="114"/>
      <c r="H12" s="114"/>
      <c r="I12" s="114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11" t="s">
        <v>22</v>
      </c>
      <c r="E14" s="11" t="s">
        <v>23</v>
      </c>
      <c r="F14" s="11" t="s">
        <v>24</v>
      </c>
      <c r="G14" s="103">
        <v>0.7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11" t="s">
        <v>25</v>
      </c>
      <c r="E15" s="11" t="s">
        <v>26</v>
      </c>
      <c r="F15" s="11">
        <v>66.930000000000007</v>
      </c>
      <c r="G15" s="110">
        <v>0.66930000000000001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11" t="s">
        <v>28</v>
      </c>
      <c r="E16" s="11" t="s">
        <v>26</v>
      </c>
      <c r="F16" s="11" t="s">
        <v>27</v>
      </c>
      <c r="G16" s="103">
        <v>1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11" t="s">
        <v>30</v>
      </c>
      <c r="E17" s="11" t="s">
        <v>31</v>
      </c>
      <c r="F17" s="11" t="s">
        <v>24</v>
      </c>
      <c r="G17" s="103">
        <v>1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11" t="s">
        <v>32</v>
      </c>
      <c r="E18" s="11" t="s">
        <v>33</v>
      </c>
      <c r="F18" s="11" t="s">
        <v>24</v>
      </c>
      <c r="G18" s="103">
        <v>1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11" t="s">
        <v>34</v>
      </c>
      <c r="E19" s="11" t="s">
        <v>35</v>
      </c>
      <c r="F19" s="11" t="s">
        <v>24</v>
      </c>
      <c r="G19" s="103">
        <v>1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11" t="s">
        <v>37</v>
      </c>
      <c r="E20" s="11" t="s">
        <v>38</v>
      </c>
      <c r="F20" s="11" t="s">
        <v>24</v>
      </c>
      <c r="G20" s="103">
        <v>1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11" t="s">
        <v>39</v>
      </c>
      <c r="E21" s="11" t="s">
        <v>40</v>
      </c>
      <c r="F21" s="11" t="s">
        <v>24</v>
      </c>
      <c r="G21" s="103">
        <v>1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11" t="s">
        <v>41</v>
      </c>
      <c r="E22" s="11" t="s">
        <v>35</v>
      </c>
      <c r="F22" s="11" t="s">
        <v>24</v>
      </c>
      <c r="G22" s="103">
        <v>1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11" t="s">
        <v>42</v>
      </c>
      <c r="E23" s="11" t="s">
        <v>35</v>
      </c>
      <c r="F23" s="11" t="s">
        <v>24</v>
      </c>
      <c r="G23" s="103">
        <v>1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11" t="s">
        <v>43</v>
      </c>
      <c r="E24" s="11" t="s">
        <v>31</v>
      </c>
      <c r="F24" s="11" t="s">
        <v>24</v>
      </c>
      <c r="G24" s="103">
        <v>1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11" t="s">
        <v>44</v>
      </c>
      <c r="E25" s="11" t="s">
        <v>35</v>
      </c>
      <c r="F25" s="11" t="s">
        <v>24</v>
      </c>
      <c r="G25" s="103">
        <v>1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11" t="s">
        <v>45</v>
      </c>
      <c r="E26" s="11" t="s">
        <v>35</v>
      </c>
      <c r="F26" s="11" t="s">
        <v>24</v>
      </c>
      <c r="G26" s="103">
        <v>1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11" t="s">
        <v>47</v>
      </c>
      <c r="E27" s="11" t="s">
        <v>47</v>
      </c>
      <c r="F27" s="11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30" t="s">
        <v>66</v>
      </c>
      <c r="E28" s="30" t="s">
        <v>109</v>
      </c>
      <c r="F28" s="52" t="s">
        <v>109</v>
      </c>
      <c r="G28" s="84" t="s">
        <v>24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30" t="s">
        <v>106</v>
      </c>
      <c r="E29" s="30" t="s">
        <v>38</v>
      </c>
      <c r="F29" s="77" t="s">
        <v>38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30" t="s">
        <v>107</v>
      </c>
      <c r="E30" s="30" t="s">
        <v>38</v>
      </c>
      <c r="F30" s="77" t="s">
        <v>38</v>
      </c>
      <c r="G30" s="84" t="s">
        <v>24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30" t="s">
        <v>69</v>
      </c>
      <c r="E31" s="30" t="s">
        <v>38</v>
      </c>
      <c r="F31" s="77" t="s">
        <v>38</v>
      </c>
      <c r="G31" s="84" t="s">
        <v>24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11"/>
      <c r="E32" s="11"/>
      <c r="F32" s="2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31" t="s">
        <v>108</v>
      </c>
      <c r="E33" s="31" t="s">
        <v>38</v>
      </c>
      <c r="F33" s="77" t="s">
        <v>38</v>
      </c>
      <c r="G33" s="84" t="s">
        <v>24</v>
      </c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11"/>
      <c r="E34" s="11"/>
      <c r="F34" s="2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11"/>
      <c r="E35" s="11"/>
      <c r="F35" s="28"/>
      <c r="G35" s="84"/>
      <c r="H35" s="89"/>
      <c r="I35" s="90"/>
    </row>
    <row r="36" spans="1:9" ht="22.15" customHeight="1" x14ac:dyDescent="0.15">
      <c r="A36" s="11" t="s">
        <v>58</v>
      </c>
      <c r="B36" s="84" t="s">
        <v>58</v>
      </c>
      <c r="C36" s="85"/>
      <c r="D36" s="33" t="s">
        <v>71</v>
      </c>
      <c r="E36" s="15">
        <v>1</v>
      </c>
      <c r="F36" s="15">
        <v>1</v>
      </c>
      <c r="G36" s="84" t="s">
        <v>24</v>
      </c>
      <c r="H36" s="89"/>
      <c r="I36" s="90"/>
    </row>
  </sheetData>
  <mergeCells count="66"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A10:B10"/>
    <mergeCell ref="G10:H10"/>
    <mergeCell ref="A11:A12"/>
    <mergeCell ref="B11:E11"/>
    <mergeCell ref="F11:I11"/>
    <mergeCell ref="B12:E12"/>
    <mergeCell ref="F12:I12"/>
    <mergeCell ref="A8:B8"/>
    <mergeCell ref="E8:F8"/>
    <mergeCell ref="G8:I8"/>
    <mergeCell ref="A9:B9"/>
    <mergeCell ref="E9:F9"/>
    <mergeCell ref="G9:I9"/>
    <mergeCell ref="A6:B6"/>
    <mergeCell ref="E6:F6"/>
    <mergeCell ref="G6:I6"/>
    <mergeCell ref="A7:B7"/>
    <mergeCell ref="E7:F7"/>
    <mergeCell ref="G7:I7"/>
    <mergeCell ref="A5:I5"/>
    <mergeCell ref="A2:I2"/>
    <mergeCell ref="B3:D3"/>
    <mergeCell ref="F3:I3"/>
    <mergeCell ref="B4:D4"/>
    <mergeCell ref="F4:I4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31" workbookViewId="0">
      <selection activeCell="L16" sqref="L16"/>
    </sheetView>
  </sheetViews>
  <sheetFormatPr defaultRowHeight="13.5" x14ac:dyDescent="0.15"/>
  <cols>
    <col min="1" max="1" width="13.375" style="32" customWidth="1"/>
    <col min="2" max="2" width="6.875" style="32" customWidth="1"/>
    <col min="3" max="3" width="9.625" style="32" customWidth="1"/>
    <col min="4" max="4" width="16.75" style="32" customWidth="1"/>
    <col min="5" max="5" width="11.75" style="32" customWidth="1"/>
    <col min="6" max="6" width="10.5" style="32" customWidth="1"/>
    <col min="7" max="7" width="10.125" style="32" customWidth="1"/>
    <col min="8" max="8" width="1" style="32" customWidth="1"/>
    <col min="9" max="9" width="18" style="32" customWidth="1"/>
    <col min="10" max="16384" width="9" style="32"/>
  </cols>
  <sheetData>
    <row r="1" spans="1:10" x14ac:dyDescent="0.15">
      <c r="A1" s="32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34" customFormat="1" ht="19.350000000000001" customHeight="1" x14ac:dyDescent="0.15">
      <c r="A3" s="2" t="s">
        <v>0</v>
      </c>
      <c r="B3" s="99" t="s">
        <v>119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102</v>
      </c>
      <c r="C4" s="100"/>
      <c r="D4" s="101"/>
      <c r="E4" s="2" t="s">
        <v>3</v>
      </c>
      <c r="F4" s="81" t="s">
        <v>63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10" t="s">
        <v>5</v>
      </c>
      <c r="D6" s="10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54.43</v>
      </c>
      <c r="D7" s="2">
        <v>54.43</v>
      </c>
      <c r="E7" s="86">
        <v>54</v>
      </c>
      <c r="F7" s="88"/>
      <c r="G7" s="107">
        <f>E7/D7</f>
        <v>0.99209994488333642</v>
      </c>
      <c r="H7" s="108"/>
      <c r="I7" s="109"/>
    </row>
    <row r="8" spans="1:10" ht="27.2" customHeight="1" x14ac:dyDescent="0.15">
      <c r="A8" s="86" t="s">
        <v>10</v>
      </c>
      <c r="B8" s="88"/>
      <c r="C8" s="2">
        <v>54.43</v>
      </c>
      <c r="D8" s="2">
        <v>54.43</v>
      </c>
      <c r="E8" s="86">
        <v>54</v>
      </c>
      <c r="F8" s="88"/>
      <c r="G8" s="107">
        <f>E8/D8</f>
        <v>0.99209994488333642</v>
      </c>
      <c r="H8" s="108"/>
      <c r="I8" s="109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ht="69.75" customHeight="1" x14ac:dyDescent="0.15">
      <c r="A12" s="82"/>
      <c r="B12" s="104" t="s">
        <v>110</v>
      </c>
      <c r="C12" s="105"/>
      <c r="D12" s="105"/>
      <c r="E12" s="106"/>
      <c r="F12" s="104" t="s">
        <v>111</v>
      </c>
      <c r="G12" s="105"/>
      <c r="H12" s="105"/>
      <c r="I12" s="106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11" t="s">
        <v>22</v>
      </c>
      <c r="E14" s="11" t="s">
        <v>23</v>
      </c>
      <c r="F14" s="11" t="s">
        <v>24</v>
      </c>
      <c r="G14" s="103">
        <v>1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11" t="s">
        <v>25</v>
      </c>
      <c r="E15" s="11" t="s">
        <v>26</v>
      </c>
      <c r="F15" s="11">
        <v>99.21</v>
      </c>
      <c r="G15" s="110">
        <v>0.99209999999999998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11" t="s">
        <v>28</v>
      </c>
      <c r="E16" s="11" t="s">
        <v>26</v>
      </c>
      <c r="F16" s="11" t="s">
        <v>27</v>
      </c>
      <c r="G16" s="103">
        <v>1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11" t="s">
        <v>30</v>
      </c>
      <c r="E17" s="11" t="s">
        <v>31</v>
      </c>
      <c r="F17" s="11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11" t="s">
        <v>32</v>
      </c>
      <c r="E18" s="11" t="s">
        <v>33</v>
      </c>
      <c r="F18" s="11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11" t="s">
        <v>34</v>
      </c>
      <c r="E19" s="11" t="s">
        <v>35</v>
      </c>
      <c r="F19" s="11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11" t="s">
        <v>37</v>
      </c>
      <c r="E20" s="11" t="s">
        <v>38</v>
      </c>
      <c r="F20" s="11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11" t="s">
        <v>39</v>
      </c>
      <c r="E21" s="11" t="s">
        <v>40</v>
      </c>
      <c r="F21" s="11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11" t="s">
        <v>41</v>
      </c>
      <c r="E22" s="11" t="s">
        <v>35</v>
      </c>
      <c r="F22" s="11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11" t="s">
        <v>42</v>
      </c>
      <c r="E23" s="11" t="s">
        <v>35</v>
      </c>
      <c r="F23" s="11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11" t="s">
        <v>43</v>
      </c>
      <c r="E24" s="11" t="s">
        <v>31</v>
      </c>
      <c r="F24" s="11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11" t="s">
        <v>44</v>
      </c>
      <c r="E25" s="11" t="s">
        <v>35</v>
      </c>
      <c r="F25" s="11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11" t="s">
        <v>45</v>
      </c>
      <c r="E26" s="11" t="s">
        <v>35</v>
      </c>
      <c r="F26" s="11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11" t="s">
        <v>47</v>
      </c>
      <c r="E27" s="11" t="s">
        <v>47</v>
      </c>
      <c r="F27" s="11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37" t="s">
        <v>112</v>
      </c>
      <c r="E28" s="47" t="s">
        <v>129</v>
      </c>
      <c r="F28" s="18">
        <v>1</v>
      </c>
      <c r="G28" s="103">
        <v>1</v>
      </c>
      <c r="H28" s="89"/>
      <c r="I28" s="90"/>
    </row>
    <row r="29" spans="1:9" s="36" customFormat="1" ht="22.15" customHeight="1" x14ac:dyDescent="0.15">
      <c r="A29" s="83"/>
      <c r="B29" s="117" t="s">
        <v>50</v>
      </c>
      <c r="C29" s="118"/>
      <c r="D29" s="39" t="s">
        <v>113</v>
      </c>
      <c r="E29" s="47" t="s">
        <v>24</v>
      </c>
      <c r="F29" s="47" t="s">
        <v>24</v>
      </c>
      <c r="G29" s="103">
        <v>1</v>
      </c>
      <c r="H29" s="89"/>
      <c r="I29" s="90"/>
    </row>
    <row r="30" spans="1:9" s="36" customFormat="1" ht="22.15" customHeight="1" x14ac:dyDescent="0.15">
      <c r="A30" s="83"/>
      <c r="B30" s="121"/>
      <c r="C30" s="122"/>
      <c r="D30" s="39" t="s">
        <v>114</v>
      </c>
      <c r="E30" s="47" t="s">
        <v>130</v>
      </c>
      <c r="F30" s="18">
        <v>1</v>
      </c>
      <c r="G30" s="103">
        <v>1</v>
      </c>
      <c r="H30" s="89"/>
      <c r="I30" s="90"/>
    </row>
    <row r="31" spans="1:9" ht="22.15" customHeight="1" x14ac:dyDescent="0.15">
      <c r="A31" s="83" t="s">
        <v>48</v>
      </c>
      <c r="B31" s="119"/>
      <c r="C31" s="120"/>
      <c r="D31" s="39" t="s">
        <v>115</v>
      </c>
      <c r="E31" s="47" t="s">
        <v>26</v>
      </c>
      <c r="F31" s="18">
        <v>1</v>
      </c>
      <c r="G31" s="103">
        <v>1</v>
      </c>
      <c r="H31" s="89"/>
      <c r="I31" s="90"/>
    </row>
    <row r="32" spans="1:9" s="38" customFormat="1" ht="22.15" customHeight="1" x14ac:dyDescent="0.15">
      <c r="A32" s="83"/>
      <c r="B32" s="117" t="s">
        <v>51</v>
      </c>
      <c r="C32" s="118"/>
      <c r="D32" s="40" t="s">
        <v>116</v>
      </c>
      <c r="E32" s="47" t="s">
        <v>131</v>
      </c>
      <c r="F32" s="18">
        <v>1</v>
      </c>
      <c r="G32" s="103">
        <v>1</v>
      </c>
      <c r="H32" s="89"/>
      <c r="I32" s="90"/>
    </row>
    <row r="33" spans="1:9" ht="22.15" customHeight="1" x14ac:dyDescent="0.15">
      <c r="A33" s="83" t="s">
        <v>48</v>
      </c>
      <c r="B33" s="119"/>
      <c r="C33" s="120"/>
      <c r="D33" s="40" t="s">
        <v>117</v>
      </c>
      <c r="E33" s="47" t="s">
        <v>78</v>
      </c>
      <c r="F33" s="18">
        <v>0.95</v>
      </c>
      <c r="G33" s="103">
        <v>1</v>
      </c>
      <c r="H33" s="89"/>
      <c r="I33" s="90"/>
    </row>
    <row r="34" spans="1:9" ht="22.15" customHeight="1" x14ac:dyDescent="0.15">
      <c r="A34" s="83" t="s">
        <v>48</v>
      </c>
      <c r="B34" s="84" t="s">
        <v>52</v>
      </c>
      <c r="C34" s="85"/>
      <c r="D34" s="42" t="s">
        <v>118</v>
      </c>
      <c r="E34" s="47" t="s">
        <v>132</v>
      </c>
      <c r="F34" s="11">
        <v>2095</v>
      </c>
      <c r="G34" s="103">
        <v>1</v>
      </c>
      <c r="H34" s="89"/>
      <c r="I34" s="90"/>
    </row>
    <row r="35" spans="1:9" ht="22.15" customHeight="1" x14ac:dyDescent="0.15">
      <c r="A35" s="83" t="s">
        <v>53</v>
      </c>
      <c r="B35" s="84" t="s">
        <v>54</v>
      </c>
      <c r="C35" s="85"/>
      <c r="D35" s="35"/>
      <c r="E35" s="11"/>
      <c r="F35" s="11"/>
      <c r="G35" s="84"/>
      <c r="H35" s="89"/>
      <c r="I35" s="90"/>
    </row>
    <row r="36" spans="1:9" ht="22.15" customHeight="1" x14ac:dyDescent="0.15">
      <c r="A36" s="83" t="s">
        <v>53</v>
      </c>
      <c r="B36" s="117" t="s">
        <v>55</v>
      </c>
      <c r="C36" s="118"/>
      <c r="D36" s="44" t="s">
        <v>120</v>
      </c>
      <c r="E36" s="44" t="s">
        <v>121</v>
      </c>
      <c r="F36" s="47" t="s">
        <v>121</v>
      </c>
      <c r="G36" s="103">
        <v>1</v>
      </c>
      <c r="H36" s="89"/>
      <c r="I36" s="90"/>
    </row>
    <row r="37" spans="1:9" s="41" customFormat="1" ht="22.15" customHeight="1" x14ac:dyDescent="0.15">
      <c r="A37" s="83"/>
      <c r="B37" s="121"/>
      <c r="C37" s="122"/>
      <c r="D37" s="44" t="s">
        <v>122</v>
      </c>
      <c r="E37" s="44" t="s">
        <v>123</v>
      </c>
      <c r="F37" s="47" t="s">
        <v>123</v>
      </c>
      <c r="G37" s="103">
        <v>1</v>
      </c>
      <c r="H37" s="89"/>
      <c r="I37" s="90"/>
    </row>
    <row r="38" spans="1:9" s="41" customFormat="1" ht="22.15" customHeight="1" x14ac:dyDescent="0.15">
      <c r="A38" s="83"/>
      <c r="B38" s="121"/>
      <c r="C38" s="122"/>
      <c r="D38" s="44" t="s">
        <v>124</v>
      </c>
      <c r="E38" s="44" t="s">
        <v>121</v>
      </c>
      <c r="F38" s="47" t="s">
        <v>121</v>
      </c>
      <c r="G38" s="103">
        <v>1</v>
      </c>
      <c r="H38" s="89"/>
      <c r="I38" s="90"/>
    </row>
    <row r="39" spans="1:9" s="41" customFormat="1" ht="22.15" customHeight="1" x14ac:dyDescent="0.15">
      <c r="A39" s="83"/>
      <c r="B39" s="121"/>
      <c r="C39" s="122"/>
      <c r="D39" s="44" t="s">
        <v>125</v>
      </c>
      <c r="E39" s="44" t="s">
        <v>126</v>
      </c>
      <c r="F39" s="47" t="s">
        <v>126</v>
      </c>
      <c r="G39" s="103">
        <v>1</v>
      </c>
      <c r="H39" s="89"/>
      <c r="I39" s="90"/>
    </row>
    <row r="40" spans="1:9" s="41" customFormat="1" ht="22.15" customHeight="1" x14ac:dyDescent="0.15">
      <c r="A40" s="83"/>
      <c r="B40" s="119"/>
      <c r="C40" s="120"/>
      <c r="D40" s="44" t="s">
        <v>127</v>
      </c>
      <c r="E40" s="44" t="s">
        <v>126</v>
      </c>
      <c r="F40" s="47" t="s">
        <v>126</v>
      </c>
      <c r="G40" s="103">
        <v>1</v>
      </c>
      <c r="H40" s="89"/>
      <c r="I40" s="90"/>
    </row>
    <row r="41" spans="1:9" ht="22.15" customHeight="1" x14ac:dyDescent="0.15">
      <c r="A41" s="83" t="s">
        <v>53</v>
      </c>
      <c r="B41" s="84" t="s">
        <v>56</v>
      </c>
      <c r="C41" s="85"/>
      <c r="D41" s="35"/>
      <c r="E41" s="11"/>
      <c r="F41" s="11"/>
      <c r="G41" s="84"/>
      <c r="H41" s="89"/>
      <c r="I41" s="90"/>
    </row>
    <row r="42" spans="1:9" ht="22.15" customHeight="1" x14ac:dyDescent="0.15">
      <c r="A42" s="83" t="s">
        <v>53</v>
      </c>
      <c r="B42" s="84" t="s">
        <v>57</v>
      </c>
      <c r="C42" s="85"/>
      <c r="D42" s="11"/>
      <c r="E42" s="11"/>
      <c r="F42" s="11"/>
      <c r="G42" s="84"/>
      <c r="H42" s="89"/>
      <c r="I42" s="90"/>
    </row>
    <row r="43" spans="1:9" s="43" customFormat="1" ht="22.15" customHeight="1" x14ac:dyDescent="0.15">
      <c r="A43" s="115" t="s">
        <v>58</v>
      </c>
      <c r="B43" s="117" t="s">
        <v>58</v>
      </c>
      <c r="C43" s="118"/>
      <c r="D43" s="45" t="s">
        <v>85</v>
      </c>
      <c r="E43" s="45" t="s">
        <v>126</v>
      </c>
      <c r="F43" s="47" t="s">
        <v>126</v>
      </c>
      <c r="G43" s="103">
        <v>1</v>
      </c>
      <c r="H43" s="89"/>
      <c r="I43" s="90"/>
    </row>
    <row r="44" spans="1:9" ht="22.15" customHeight="1" x14ac:dyDescent="0.15">
      <c r="A44" s="116"/>
      <c r="B44" s="119"/>
      <c r="C44" s="120"/>
      <c r="D44" s="45" t="s">
        <v>128</v>
      </c>
      <c r="E44" s="45" t="s">
        <v>126</v>
      </c>
      <c r="F44" s="47" t="s">
        <v>126</v>
      </c>
      <c r="G44" s="103">
        <v>1</v>
      </c>
      <c r="H44" s="89"/>
      <c r="I44" s="90"/>
    </row>
  </sheetData>
  <mergeCells count="75">
    <mergeCell ref="A43:A44"/>
    <mergeCell ref="B43:C44"/>
    <mergeCell ref="G29:I29"/>
    <mergeCell ref="G30:I30"/>
    <mergeCell ref="G32:I32"/>
    <mergeCell ref="G37:I37"/>
    <mergeCell ref="G38:I38"/>
    <mergeCell ref="G39:I39"/>
    <mergeCell ref="G40:I40"/>
    <mergeCell ref="G43:I43"/>
    <mergeCell ref="G44:I44"/>
    <mergeCell ref="B29:C31"/>
    <mergeCell ref="B32:C33"/>
    <mergeCell ref="B36:C40"/>
    <mergeCell ref="G34:I34"/>
    <mergeCell ref="A35:A42"/>
    <mergeCell ref="A28:A34"/>
    <mergeCell ref="B28:C28"/>
    <mergeCell ref="G28:I28"/>
    <mergeCell ref="G31:I31"/>
    <mergeCell ref="G33:I33"/>
    <mergeCell ref="B34:C34"/>
    <mergeCell ref="G24:I24"/>
    <mergeCell ref="G25:I25"/>
    <mergeCell ref="G26:I26"/>
    <mergeCell ref="B42:C42"/>
    <mergeCell ref="G42:I42"/>
    <mergeCell ref="B27:C27"/>
    <mergeCell ref="G27:I27"/>
    <mergeCell ref="B35:C35"/>
    <mergeCell ref="G35:I35"/>
    <mergeCell ref="G36:I36"/>
    <mergeCell ref="B41:C41"/>
    <mergeCell ref="G41:I41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A10:B10"/>
    <mergeCell ref="G10:H10"/>
    <mergeCell ref="A11:A12"/>
    <mergeCell ref="B11:E11"/>
    <mergeCell ref="F11:I11"/>
    <mergeCell ref="B12:E12"/>
    <mergeCell ref="F12:I12"/>
    <mergeCell ref="A8:B8"/>
    <mergeCell ref="E8:F8"/>
    <mergeCell ref="G8:I8"/>
    <mergeCell ref="A9:B9"/>
    <mergeCell ref="E9:F9"/>
    <mergeCell ref="G9:I9"/>
    <mergeCell ref="A6:B6"/>
    <mergeCell ref="E6:F6"/>
    <mergeCell ref="G6:I6"/>
    <mergeCell ref="A7:B7"/>
    <mergeCell ref="E7:F7"/>
    <mergeCell ref="G7:I7"/>
    <mergeCell ref="A5:I5"/>
    <mergeCell ref="A2:I2"/>
    <mergeCell ref="B3:D3"/>
    <mergeCell ref="F3:I3"/>
    <mergeCell ref="B4:D4"/>
    <mergeCell ref="F4:I4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31" workbookViewId="0">
      <selection activeCell="E39" sqref="E39"/>
    </sheetView>
  </sheetViews>
  <sheetFormatPr defaultRowHeight="13.5" x14ac:dyDescent="0.15"/>
  <cols>
    <col min="1" max="1" width="13.375" style="46" customWidth="1"/>
    <col min="2" max="2" width="6.875" style="46" customWidth="1"/>
    <col min="3" max="3" width="9.625" style="46" customWidth="1"/>
    <col min="4" max="4" width="16.75" style="46" customWidth="1"/>
    <col min="5" max="5" width="13.875" style="46" customWidth="1"/>
    <col min="6" max="6" width="10.5" style="46" customWidth="1"/>
    <col min="7" max="8" width="10.125" style="46" customWidth="1"/>
    <col min="9" max="9" width="8.625" style="46" customWidth="1"/>
    <col min="10" max="16384" width="9" style="46"/>
  </cols>
  <sheetData>
    <row r="1" spans="1:10" x14ac:dyDescent="0.15">
      <c r="A1" s="4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48" customFormat="1" ht="19.350000000000001" customHeight="1" x14ac:dyDescent="0.15">
      <c r="A3" s="2" t="s">
        <v>0</v>
      </c>
      <c r="B3" s="99" t="s">
        <v>133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102</v>
      </c>
      <c r="C4" s="100"/>
      <c r="D4" s="101"/>
      <c r="E4" s="2" t="s">
        <v>3</v>
      </c>
      <c r="F4" s="81" t="s">
        <v>102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10" t="s">
        <v>5</v>
      </c>
      <c r="D6" s="10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147.9</v>
      </c>
      <c r="D7" s="2">
        <v>147.9</v>
      </c>
      <c r="E7" s="86">
        <v>147.9</v>
      </c>
      <c r="F7" s="88"/>
      <c r="G7" s="123">
        <v>1</v>
      </c>
      <c r="H7" s="87"/>
      <c r="I7" s="88"/>
    </row>
    <row r="8" spans="1:10" ht="27.2" customHeight="1" x14ac:dyDescent="0.15">
      <c r="A8" s="86" t="s">
        <v>10</v>
      </c>
      <c r="B8" s="88"/>
      <c r="C8" s="2">
        <v>147.9</v>
      </c>
      <c r="D8" s="2">
        <v>147.9</v>
      </c>
      <c r="E8" s="86">
        <v>147.9</v>
      </c>
      <c r="F8" s="88"/>
      <c r="G8" s="123">
        <v>1</v>
      </c>
      <c r="H8" s="87"/>
      <c r="I8" s="88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s="17" customFormat="1" ht="40.5" customHeight="1" x14ac:dyDescent="0.15">
      <c r="A12" s="82"/>
      <c r="B12" s="111" t="s">
        <v>134</v>
      </c>
      <c r="C12" s="112"/>
      <c r="D12" s="112"/>
      <c r="E12" s="113"/>
      <c r="F12" s="111" t="s">
        <v>134</v>
      </c>
      <c r="G12" s="112"/>
      <c r="H12" s="112"/>
      <c r="I12" s="113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11" t="s">
        <v>22</v>
      </c>
      <c r="E14" s="11" t="s">
        <v>23</v>
      </c>
      <c r="F14" s="11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11" t="s">
        <v>25</v>
      </c>
      <c r="E15" s="11" t="s">
        <v>26</v>
      </c>
      <c r="F15" s="11" t="s">
        <v>27</v>
      </c>
      <c r="G15" s="84" t="s">
        <v>24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11" t="s">
        <v>28</v>
      </c>
      <c r="E16" s="11" t="s">
        <v>26</v>
      </c>
      <c r="F16" s="11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11" t="s">
        <v>30</v>
      </c>
      <c r="E17" s="11" t="s">
        <v>31</v>
      </c>
      <c r="F17" s="11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11" t="s">
        <v>32</v>
      </c>
      <c r="E18" s="11" t="s">
        <v>33</v>
      </c>
      <c r="F18" s="11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11" t="s">
        <v>34</v>
      </c>
      <c r="E19" s="11" t="s">
        <v>35</v>
      </c>
      <c r="F19" s="11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11" t="s">
        <v>37</v>
      </c>
      <c r="E20" s="11" t="s">
        <v>38</v>
      </c>
      <c r="F20" s="11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11" t="s">
        <v>39</v>
      </c>
      <c r="E21" s="11" t="s">
        <v>40</v>
      </c>
      <c r="F21" s="11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11" t="s">
        <v>41</v>
      </c>
      <c r="E22" s="11" t="s">
        <v>35</v>
      </c>
      <c r="F22" s="11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11" t="s">
        <v>42</v>
      </c>
      <c r="E23" s="11" t="s">
        <v>35</v>
      </c>
      <c r="F23" s="11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11" t="s">
        <v>43</v>
      </c>
      <c r="E24" s="11" t="s">
        <v>31</v>
      </c>
      <c r="F24" s="11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11" t="s">
        <v>44</v>
      </c>
      <c r="E25" s="11" t="s">
        <v>35</v>
      </c>
      <c r="F25" s="11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11" t="s">
        <v>45</v>
      </c>
      <c r="E26" s="11" t="s">
        <v>35</v>
      </c>
      <c r="F26" s="11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11" t="s">
        <v>47</v>
      </c>
      <c r="E27" s="11" t="s">
        <v>47</v>
      </c>
      <c r="F27" s="11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117" t="s">
        <v>49</v>
      </c>
      <c r="C28" s="118"/>
      <c r="D28" s="49" t="s">
        <v>135</v>
      </c>
      <c r="E28" s="49" t="s">
        <v>136</v>
      </c>
      <c r="F28" s="52" t="s">
        <v>136</v>
      </c>
      <c r="G28" s="84" t="s">
        <v>24</v>
      </c>
      <c r="H28" s="89"/>
      <c r="I28" s="90"/>
    </row>
    <row r="29" spans="1:9" ht="22.15" customHeight="1" x14ac:dyDescent="0.15">
      <c r="A29" s="83"/>
      <c r="B29" s="119"/>
      <c r="C29" s="120"/>
      <c r="D29" s="49" t="s">
        <v>137</v>
      </c>
      <c r="E29" s="49" t="s">
        <v>136</v>
      </c>
      <c r="F29" s="52" t="s">
        <v>136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50</v>
      </c>
      <c r="C30" s="85"/>
      <c r="D30" s="49" t="s">
        <v>138</v>
      </c>
      <c r="E30" s="49" t="s">
        <v>26</v>
      </c>
      <c r="F30" s="52" t="s">
        <v>26</v>
      </c>
      <c r="G30" s="84" t="s">
        <v>24</v>
      </c>
      <c r="H30" s="89"/>
      <c r="I30" s="90"/>
    </row>
    <row r="31" spans="1:9" ht="22.15" customHeight="1" x14ac:dyDescent="0.15">
      <c r="A31" s="83"/>
      <c r="B31" s="117" t="s">
        <v>51</v>
      </c>
      <c r="C31" s="118"/>
      <c r="D31" s="49" t="s">
        <v>139</v>
      </c>
      <c r="E31" s="49" t="s">
        <v>26</v>
      </c>
      <c r="F31" s="52" t="s">
        <v>26</v>
      </c>
      <c r="G31" s="84" t="s">
        <v>24</v>
      </c>
      <c r="H31" s="89"/>
      <c r="I31" s="90"/>
    </row>
    <row r="32" spans="1:9" ht="22.15" customHeight="1" x14ac:dyDescent="0.15">
      <c r="A32" s="83" t="s">
        <v>48</v>
      </c>
      <c r="B32" s="119"/>
      <c r="C32" s="120"/>
      <c r="D32" s="49" t="s">
        <v>140</v>
      </c>
      <c r="E32" s="49" t="s">
        <v>78</v>
      </c>
      <c r="F32" s="52" t="s">
        <v>78</v>
      </c>
      <c r="G32" s="84" t="s">
        <v>24</v>
      </c>
      <c r="H32" s="89"/>
      <c r="I32" s="90"/>
    </row>
    <row r="33" spans="1:9" ht="22.15" customHeight="1" x14ac:dyDescent="0.15">
      <c r="A33" s="83" t="s">
        <v>48</v>
      </c>
      <c r="B33" s="84" t="s">
        <v>52</v>
      </c>
      <c r="C33" s="85"/>
      <c r="D33" s="49" t="s">
        <v>141</v>
      </c>
      <c r="E33" s="49" t="s">
        <v>142</v>
      </c>
      <c r="F33" s="52" t="s">
        <v>142</v>
      </c>
      <c r="G33" s="84" t="s">
        <v>24</v>
      </c>
      <c r="H33" s="89"/>
      <c r="I33" s="90"/>
    </row>
    <row r="34" spans="1:9" ht="22.15" customHeight="1" x14ac:dyDescent="0.15">
      <c r="A34" s="83" t="s">
        <v>53</v>
      </c>
      <c r="B34" s="84" t="s">
        <v>54</v>
      </c>
      <c r="C34" s="85"/>
      <c r="D34" s="11"/>
      <c r="E34" s="11"/>
      <c r="F34" s="11"/>
      <c r="G34" s="84"/>
      <c r="H34" s="89"/>
      <c r="I34" s="90"/>
    </row>
    <row r="35" spans="1:9" ht="22.15" customHeight="1" x14ac:dyDescent="0.15">
      <c r="A35" s="83"/>
      <c r="B35" s="117" t="s">
        <v>55</v>
      </c>
      <c r="C35" s="118"/>
      <c r="D35" s="50" t="s">
        <v>125</v>
      </c>
      <c r="E35" s="50" t="s">
        <v>78</v>
      </c>
      <c r="F35" s="52" t="s">
        <v>78</v>
      </c>
      <c r="G35" s="84" t="s">
        <v>24</v>
      </c>
      <c r="H35" s="89"/>
      <c r="I35" s="90"/>
    </row>
    <row r="36" spans="1:9" ht="22.15" customHeight="1" x14ac:dyDescent="0.15">
      <c r="A36" s="83"/>
      <c r="B36" s="121"/>
      <c r="C36" s="122"/>
      <c r="D36" s="50" t="s">
        <v>127</v>
      </c>
      <c r="E36" s="50" t="s">
        <v>78</v>
      </c>
      <c r="F36" s="52" t="s">
        <v>78</v>
      </c>
      <c r="G36" s="84" t="s">
        <v>24</v>
      </c>
      <c r="H36" s="89"/>
      <c r="I36" s="90"/>
    </row>
    <row r="37" spans="1:9" ht="22.15" customHeight="1" x14ac:dyDescent="0.15">
      <c r="A37" s="83"/>
      <c r="B37" s="121"/>
      <c r="C37" s="122"/>
      <c r="D37" s="50" t="s">
        <v>143</v>
      </c>
      <c r="E37" s="50" t="s">
        <v>78</v>
      </c>
      <c r="F37" s="52" t="s">
        <v>78</v>
      </c>
      <c r="G37" s="84" t="s">
        <v>24</v>
      </c>
      <c r="H37" s="89"/>
      <c r="I37" s="90"/>
    </row>
    <row r="38" spans="1:9" ht="22.15" customHeight="1" x14ac:dyDescent="0.15">
      <c r="A38" s="83" t="s">
        <v>53</v>
      </c>
      <c r="B38" s="119"/>
      <c r="C38" s="120"/>
      <c r="D38" s="50" t="s">
        <v>144</v>
      </c>
      <c r="E38" s="50" t="s">
        <v>145</v>
      </c>
      <c r="F38" s="52" t="s">
        <v>145</v>
      </c>
      <c r="G38" s="84" t="s">
        <v>24</v>
      </c>
      <c r="H38" s="89"/>
      <c r="I38" s="90"/>
    </row>
    <row r="39" spans="1:9" ht="22.15" customHeight="1" x14ac:dyDescent="0.15">
      <c r="A39" s="83" t="s">
        <v>53</v>
      </c>
      <c r="B39" s="84" t="s">
        <v>56</v>
      </c>
      <c r="C39" s="85"/>
      <c r="D39" s="11"/>
      <c r="E39" s="11"/>
      <c r="F39" s="11"/>
      <c r="G39" s="84"/>
      <c r="H39" s="89"/>
      <c r="I39" s="90"/>
    </row>
    <row r="40" spans="1:9" ht="22.15" customHeight="1" x14ac:dyDescent="0.15">
      <c r="A40" s="83" t="s">
        <v>53</v>
      </c>
      <c r="B40" s="84" t="s">
        <v>57</v>
      </c>
      <c r="C40" s="85"/>
      <c r="D40" s="11"/>
      <c r="E40" s="11"/>
      <c r="F40" s="11"/>
      <c r="G40" s="84"/>
      <c r="H40" s="89"/>
      <c r="I40" s="90"/>
    </row>
    <row r="41" spans="1:9" ht="22.15" customHeight="1" x14ac:dyDescent="0.15">
      <c r="A41" s="115" t="s">
        <v>58</v>
      </c>
      <c r="B41" s="117" t="s">
        <v>58</v>
      </c>
      <c r="C41" s="118"/>
      <c r="D41" s="52" t="s">
        <v>85</v>
      </c>
      <c r="E41" s="52" t="s">
        <v>81</v>
      </c>
      <c r="F41" s="52" t="s">
        <v>81</v>
      </c>
      <c r="G41" s="84" t="s">
        <v>24</v>
      </c>
      <c r="H41" s="89"/>
      <c r="I41" s="90"/>
    </row>
    <row r="42" spans="1:9" ht="22.15" customHeight="1" x14ac:dyDescent="0.15">
      <c r="A42" s="116"/>
      <c r="B42" s="119"/>
      <c r="C42" s="120"/>
      <c r="D42" s="52" t="s">
        <v>128</v>
      </c>
      <c r="E42" s="52" t="s">
        <v>81</v>
      </c>
      <c r="F42" s="52" t="s">
        <v>81</v>
      </c>
      <c r="G42" s="84" t="s">
        <v>24</v>
      </c>
      <c r="H42" s="89"/>
      <c r="I42" s="90"/>
    </row>
  </sheetData>
  <mergeCells count="73">
    <mergeCell ref="G42:I42"/>
    <mergeCell ref="B28:C29"/>
    <mergeCell ref="B31:C32"/>
    <mergeCell ref="B35:C38"/>
    <mergeCell ref="A41:A42"/>
    <mergeCell ref="B41:C42"/>
    <mergeCell ref="G29:I29"/>
    <mergeCell ref="G31:I31"/>
    <mergeCell ref="G35:I35"/>
    <mergeCell ref="G36:I36"/>
    <mergeCell ref="G37:I37"/>
    <mergeCell ref="G41:I41"/>
    <mergeCell ref="G33:I33"/>
    <mergeCell ref="A34:A40"/>
    <mergeCell ref="B34:C34"/>
    <mergeCell ref="G34:I34"/>
    <mergeCell ref="G38:I38"/>
    <mergeCell ref="B39:C39"/>
    <mergeCell ref="G39:I39"/>
    <mergeCell ref="B40:C40"/>
    <mergeCell ref="G40:I40"/>
    <mergeCell ref="A28:A33"/>
    <mergeCell ref="G28:I28"/>
    <mergeCell ref="B30:C30"/>
    <mergeCell ref="G30:I30"/>
    <mergeCell ref="G32:I32"/>
    <mergeCell ref="B33:C33"/>
    <mergeCell ref="G24:I24"/>
    <mergeCell ref="G25:I25"/>
    <mergeCell ref="G26:I26"/>
    <mergeCell ref="B27:C27"/>
    <mergeCell ref="G27:I27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A10:B10"/>
    <mergeCell ref="G10:H10"/>
    <mergeCell ref="A11:A12"/>
    <mergeCell ref="B11:E11"/>
    <mergeCell ref="F11:I11"/>
    <mergeCell ref="B12:E12"/>
    <mergeCell ref="F12:I12"/>
    <mergeCell ref="A8:B8"/>
    <mergeCell ref="E8:F8"/>
    <mergeCell ref="G8:I8"/>
    <mergeCell ref="A9:B9"/>
    <mergeCell ref="E9:F9"/>
    <mergeCell ref="G9:I9"/>
    <mergeCell ref="A6:B6"/>
    <mergeCell ref="E6:F6"/>
    <mergeCell ref="G6:I6"/>
    <mergeCell ref="A7:B7"/>
    <mergeCell ref="E7:F7"/>
    <mergeCell ref="G7:I7"/>
    <mergeCell ref="A5:I5"/>
    <mergeCell ref="A2:I2"/>
    <mergeCell ref="B3:D3"/>
    <mergeCell ref="F3:I3"/>
    <mergeCell ref="B4:D4"/>
    <mergeCell ref="F4:I4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D28" sqref="D28:I35"/>
    </sheetView>
  </sheetViews>
  <sheetFormatPr defaultRowHeight="13.5" x14ac:dyDescent="0.15"/>
  <cols>
    <col min="1" max="1" width="13.375" style="51" customWidth="1"/>
    <col min="2" max="2" width="6.875" style="51" customWidth="1"/>
    <col min="3" max="3" width="9.625" style="51" customWidth="1"/>
    <col min="4" max="4" width="16.75" style="51" customWidth="1"/>
    <col min="5" max="5" width="11.75" style="51" customWidth="1"/>
    <col min="6" max="6" width="10.5" style="51" customWidth="1"/>
    <col min="7" max="7" width="10.125" style="51" customWidth="1"/>
    <col min="8" max="8" width="1" style="51" customWidth="1"/>
    <col min="9" max="9" width="8.625" style="51" customWidth="1"/>
    <col min="10" max="16384" width="9" style="51"/>
  </cols>
  <sheetData>
    <row r="1" spans="1:10" x14ac:dyDescent="0.15">
      <c r="A1" s="51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53" customFormat="1" ht="19.350000000000001" customHeight="1" x14ac:dyDescent="0.15">
      <c r="A3" s="2" t="s">
        <v>0</v>
      </c>
      <c r="B3" s="99" t="s">
        <v>146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102</v>
      </c>
      <c r="C4" s="100"/>
      <c r="D4" s="101"/>
      <c r="E4" s="2" t="s">
        <v>3</v>
      </c>
      <c r="F4" s="81" t="s">
        <v>103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10" t="s">
        <v>5</v>
      </c>
      <c r="D6" s="10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32.03</v>
      </c>
      <c r="D7" s="2">
        <v>32.03</v>
      </c>
      <c r="E7" s="86">
        <v>26.74</v>
      </c>
      <c r="F7" s="88"/>
      <c r="G7" s="107">
        <f>E7/D7</f>
        <v>0.83484233531064622</v>
      </c>
      <c r="H7" s="108"/>
      <c r="I7" s="109"/>
    </row>
    <row r="8" spans="1:10" ht="27.2" customHeight="1" x14ac:dyDescent="0.15">
      <c r="A8" s="86" t="s">
        <v>10</v>
      </c>
      <c r="B8" s="88"/>
      <c r="C8" s="2">
        <v>32.03</v>
      </c>
      <c r="D8" s="2">
        <v>32.03</v>
      </c>
      <c r="E8" s="86">
        <v>26.74</v>
      </c>
      <c r="F8" s="88"/>
      <c r="G8" s="107">
        <f>E8/D8</f>
        <v>0.83484233531064622</v>
      </c>
      <c r="H8" s="108"/>
      <c r="I8" s="109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s="17" customFormat="1" ht="28.5" customHeight="1" x14ac:dyDescent="0.15">
      <c r="A12" s="82"/>
      <c r="B12" s="111" t="s">
        <v>147</v>
      </c>
      <c r="C12" s="112"/>
      <c r="D12" s="112"/>
      <c r="E12" s="113"/>
      <c r="F12" s="111" t="s">
        <v>147</v>
      </c>
      <c r="G12" s="112"/>
      <c r="H12" s="112"/>
      <c r="I12" s="113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11" t="s">
        <v>22</v>
      </c>
      <c r="E14" s="11" t="s">
        <v>23</v>
      </c>
      <c r="F14" s="11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11" t="s">
        <v>25</v>
      </c>
      <c r="E15" s="11" t="s">
        <v>26</v>
      </c>
      <c r="F15" s="11" t="s">
        <v>27</v>
      </c>
      <c r="G15" s="110">
        <v>0.83479999999999999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11" t="s">
        <v>28</v>
      </c>
      <c r="E16" s="11" t="s">
        <v>26</v>
      </c>
      <c r="F16" s="11" t="s">
        <v>27</v>
      </c>
      <c r="G16" s="103">
        <v>1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11" t="s">
        <v>30</v>
      </c>
      <c r="E17" s="11" t="s">
        <v>31</v>
      </c>
      <c r="F17" s="11" t="s">
        <v>24</v>
      </c>
      <c r="G17" s="103">
        <v>1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11" t="s">
        <v>32</v>
      </c>
      <c r="E18" s="11" t="s">
        <v>33</v>
      </c>
      <c r="F18" s="11" t="s">
        <v>24</v>
      </c>
      <c r="G18" s="103">
        <v>1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11" t="s">
        <v>34</v>
      </c>
      <c r="E19" s="11" t="s">
        <v>35</v>
      </c>
      <c r="F19" s="11" t="s">
        <v>24</v>
      </c>
      <c r="G19" s="103">
        <v>1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11" t="s">
        <v>37</v>
      </c>
      <c r="E20" s="11" t="s">
        <v>38</v>
      </c>
      <c r="F20" s="11" t="s">
        <v>24</v>
      </c>
      <c r="G20" s="103">
        <v>1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11" t="s">
        <v>39</v>
      </c>
      <c r="E21" s="11" t="s">
        <v>40</v>
      </c>
      <c r="F21" s="11" t="s">
        <v>24</v>
      </c>
      <c r="G21" s="103">
        <v>1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11" t="s">
        <v>41</v>
      </c>
      <c r="E22" s="11" t="s">
        <v>35</v>
      </c>
      <c r="F22" s="11" t="s">
        <v>24</v>
      </c>
      <c r="G22" s="103">
        <v>1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11" t="s">
        <v>42</v>
      </c>
      <c r="E23" s="11" t="s">
        <v>35</v>
      </c>
      <c r="F23" s="11" t="s">
        <v>24</v>
      </c>
      <c r="G23" s="103">
        <v>1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11" t="s">
        <v>43</v>
      </c>
      <c r="E24" s="11" t="s">
        <v>31</v>
      </c>
      <c r="F24" s="11" t="s">
        <v>24</v>
      </c>
      <c r="G24" s="103">
        <v>1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11" t="s">
        <v>44</v>
      </c>
      <c r="E25" s="11" t="s">
        <v>35</v>
      </c>
      <c r="F25" s="11" t="s">
        <v>24</v>
      </c>
      <c r="G25" s="103">
        <v>1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11" t="s">
        <v>45</v>
      </c>
      <c r="E26" s="11" t="s">
        <v>35</v>
      </c>
      <c r="F26" s="11" t="s">
        <v>24</v>
      </c>
      <c r="G26" s="103">
        <v>1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11" t="s">
        <v>47</v>
      </c>
      <c r="E27" s="11" t="s">
        <v>47</v>
      </c>
      <c r="F27" s="11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54" t="s">
        <v>148</v>
      </c>
      <c r="E28" s="54" t="s">
        <v>94</v>
      </c>
      <c r="F28" s="11">
        <v>1</v>
      </c>
      <c r="G28" s="103">
        <v>1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54" t="s">
        <v>149</v>
      </c>
      <c r="E29" s="54" t="s">
        <v>81</v>
      </c>
      <c r="F29" s="57" t="s">
        <v>81</v>
      </c>
      <c r="G29" s="103">
        <v>1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54" t="s">
        <v>150</v>
      </c>
      <c r="E30" s="54" t="s">
        <v>81</v>
      </c>
      <c r="F30" s="57" t="s">
        <v>81</v>
      </c>
      <c r="G30" s="103">
        <v>1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54" t="s">
        <v>151</v>
      </c>
      <c r="E31" s="54" t="s">
        <v>154</v>
      </c>
      <c r="F31" s="57" t="s">
        <v>154</v>
      </c>
      <c r="G31" s="103">
        <v>1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11"/>
      <c r="E32" s="11"/>
      <c r="F32" s="11"/>
      <c r="G32" s="103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55" t="s">
        <v>152</v>
      </c>
      <c r="E33" s="55" t="s">
        <v>81</v>
      </c>
      <c r="F33" s="57" t="s">
        <v>81</v>
      </c>
      <c r="G33" s="103">
        <v>1</v>
      </c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11"/>
      <c r="E34" s="11"/>
      <c r="F34" s="11"/>
      <c r="G34" s="103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11"/>
      <c r="E35" s="11"/>
      <c r="F35" s="11"/>
      <c r="G35" s="103"/>
      <c r="H35" s="89"/>
      <c r="I35" s="90"/>
    </row>
    <row r="36" spans="1:9" ht="22.15" customHeight="1" x14ac:dyDescent="0.15">
      <c r="A36" s="11" t="s">
        <v>58</v>
      </c>
      <c r="B36" s="84" t="s">
        <v>58</v>
      </c>
      <c r="C36" s="85"/>
      <c r="D36" s="57" t="s">
        <v>153</v>
      </c>
      <c r="E36" s="57" t="s">
        <v>81</v>
      </c>
      <c r="F36" s="57" t="s">
        <v>81</v>
      </c>
      <c r="G36" s="103">
        <v>1</v>
      </c>
      <c r="H36" s="89"/>
      <c r="I36" s="90"/>
    </row>
  </sheetData>
  <mergeCells count="66"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A10:B10"/>
    <mergeCell ref="G10:H10"/>
    <mergeCell ref="A11:A12"/>
    <mergeCell ref="B11:E11"/>
    <mergeCell ref="F11:I11"/>
    <mergeCell ref="B12:E12"/>
    <mergeCell ref="F12:I12"/>
    <mergeCell ref="A8:B8"/>
    <mergeCell ref="E8:F8"/>
    <mergeCell ref="G8:I8"/>
    <mergeCell ref="A9:B9"/>
    <mergeCell ref="E9:F9"/>
    <mergeCell ref="G9:I9"/>
    <mergeCell ref="A6:B6"/>
    <mergeCell ref="E6:F6"/>
    <mergeCell ref="G6:I6"/>
    <mergeCell ref="A7:B7"/>
    <mergeCell ref="E7:F7"/>
    <mergeCell ref="G7:I7"/>
    <mergeCell ref="A5:I5"/>
    <mergeCell ref="A2:I2"/>
    <mergeCell ref="B3:D3"/>
    <mergeCell ref="F3:I3"/>
    <mergeCell ref="B4:D4"/>
    <mergeCell ref="F4:I4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G41" sqref="G41"/>
    </sheetView>
  </sheetViews>
  <sheetFormatPr defaultRowHeight="13.5" x14ac:dyDescent="0.15"/>
  <cols>
    <col min="1" max="1" width="13.375" style="56" customWidth="1"/>
    <col min="2" max="2" width="6.875" style="56" customWidth="1"/>
    <col min="3" max="3" width="9.625" style="56" customWidth="1"/>
    <col min="4" max="4" width="16.75" style="56" customWidth="1"/>
    <col min="5" max="5" width="11.75" style="56" customWidth="1"/>
    <col min="6" max="6" width="10.5" style="56" customWidth="1"/>
    <col min="7" max="7" width="10.125" style="56" customWidth="1"/>
    <col min="8" max="8" width="1" style="56" customWidth="1"/>
    <col min="9" max="9" width="8.625" style="56" customWidth="1"/>
    <col min="10" max="16384" width="9" style="56"/>
  </cols>
  <sheetData>
    <row r="1" spans="1:10" x14ac:dyDescent="0.15">
      <c r="A1" s="5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58" customFormat="1" ht="19.350000000000001" customHeight="1" x14ac:dyDescent="0.15">
      <c r="A3" s="2" t="s">
        <v>0</v>
      </c>
      <c r="B3" s="99" t="s">
        <v>155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156</v>
      </c>
      <c r="C4" s="100"/>
      <c r="D4" s="101"/>
      <c r="E4" s="2" t="s">
        <v>3</v>
      </c>
      <c r="F4" s="81" t="s">
        <v>103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10" t="s">
        <v>5</v>
      </c>
      <c r="D6" s="10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17.3</v>
      </c>
      <c r="D7" s="2">
        <v>17.3</v>
      </c>
      <c r="E7" s="86">
        <v>16.46</v>
      </c>
      <c r="F7" s="88"/>
      <c r="G7" s="107">
        <f>E7/D7</f>
        <v>0.95144508670520234</v>
      </c>
      <c r="H7" s="108"/>
      <c r="I7" s="109"/>
    </row>
    <row r="8" spans="1:10" ht="27.2" customHeight="1" x14ac:dyDescent="0.15">
      <c r="A8" s="86" t="s">
        <v>10</v>
      </c>
      <c r="B8" s="88"/>
      <c r="C8" s="2">
        <v>17.3</v>
      </c>
      <c r="D8" s="2">
        <v>17.3</v>
      </c>
      <c r="E8" s="86">
        <v>16.46</v>
      </c>
      <c r="F8" s="88"/>
      <c r="G8" s="107">
        <f>E8/D8</f>
        <v>0.95144508670520234</v>
      </c>
      <c r="H8" s="108"/>
      <c r="I8" s="109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ht="27.75" customHeight="1" x14ac:dyDescent="0.15">
      <c r="A12" s="82"/>
      <c r="B12" s="92" t="s">
        <v>157</v>
      </c>
      <c r="C12" s="93"/>
      <c r="D12" s="93"/>
      <c r="E12" s="94"/>
      <c r="F12" s="104" t="s">
        <v>158</v>
      </c>
      <c r="G12" s="105"/>
      <c r="H12" s="105"/>
      <c r="I12" s="106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11" t="s">
        <v>22</v>
      </c>
      <c r="E14" s="11" t="s">
        <v>23</v>
      </c>
      <c r="F14" s="11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11" t="s">
        <v>25</v>
      </c>
      <c r="E15" s="11" t="s">
        <v>26</v>
      </c>
      <c r="F15" s="11" t="s">
        <v>27</v>
      </c>
      <c r="G15" s="110">
        <v>0.95140000000000002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11" t="s">
        <v>28</v>
      </c>
      <c r="E16" s="11" t="s">
        <v>26</v>
      </c>
      <c r="F16" s="11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11" t="s">
        <v>30</v>
      </c>
      <c r="E17" s="11" t="s">
        <v>31</v>
      </c>
      <c r="F17" s="11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11" t="s">
        <v>32</v>
      </c>
      <c r="E18" s="11" t="s">
        <v>33</v>
      </c>
      <c r="F18" s="11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11" t="s">
        <v>34</v>
      </c>
      <c r="E19" s="11" t="s">
        <v>35</v>
      </c>
      <c r="F19" s="11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11" t="s">
        <v>37</v>
      </c>
      <c r="E20" s="11" t="s">
        <v>38</v>
      </c>
      <c r="F20" s="11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11" t="s">
        <v>39</v>
      </c>
      <c r="E21" s="11" t="s">
        <v>40</v>
      </c>
      <c r="F21" s="11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11" t="s">
        <v>41</v>
      </c>
      <c r="E22" s="11" t="s">
        <v>35</v>
      </c>
      <c r="F22" s="11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11" t="s">
        <v>42</v>
      </c>
      <c r="E23" s="11" t="s">
        <v>35</v>
      </c>
      <c r="F23" s="11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11" t="s">
        <v>43</v>
      </c>
      <c r="E24" s="11" t="s">
        <v>31</v>
      </c>
      <c r="F24" s="11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11" t="s">
        <v>44</v>
      </c>
      <c r="E25" s="11" t="s">
        <v>35</v>
      </c>
      <c r="F25" s="11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11" t="s">
        <v>45</v>
      </c>
      <c r="E26" s="11" t="s">
        <v>35</v>
      </c>
      <c r="F26" s="11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11" t="s">
        <v>47</v>
      </c>
      <c r="E27" s="11" t="s">
        <v>47</v>
      </c>
      <c r="F27" s="11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59" t="s">
        <v>159</v>
      </c>
      <c r="E28" s="59" t="s">
        <v>83</v>
      </c>
      <c r="F28" s="62" t="s">
        <v>83</v>
      </c>
      <c r="G28" s="84" t="s">
        <v>24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59" t="s">
        <v>160</v>
      </c>
      <c r="E29" s="59" t="s">
        <v>81</v>
      </c>
      <c r="F29" s="62" t="s">
        <v>81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59" t="s">
        <v>161</v>
      </c>
      <c r="E30" s="59" t="s">
        <v>81</v>
      </c>
      <c r="F30" s="62" t="s">
        <v>81</v>
      </c>
      <c r="G30" s="84" t="s">
        <v>24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59" t="s">
        <v>162</v>
      </c>
      <c r="E31" s="59" t="s">
        <v>164</v>
      </c>
      <c r="F31" s="62" t="s">
        <v>164</v>
      </c>
      <c r="G31" s="84" t="s">
        <v>24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11"/>
      <c r="E32" s="11"/>
      <c r="F32" s="11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60" t="s">
        <v>163</v>
      </c>
      <c r="E33" s="60" t="s">
        <v>130</v>
      </c>
      <c r="F33" s="62" t="s">
        <v>130</v>
      </c>
      <c r="G33" s="84" t="s">
        <v>24</v>
      </c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11"/>
      <c r="E34" s="11"/>
      <c r="F34" s="11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11"/>
      <c r="E35" s="11"/>
      <c r="F35" s="11"/>
      <c r="G35" s="84"/>
      <c r="H35" s="89"/>
      <c r="I35" s="90"/>
    </row>
    <row r="36" spans="1:9" ht="22.15" customHeight="1" x14ac:dyDescent="0.15">
      <c r="A36" s="11" t="s">
        <v>58</v>
      </c>
      <c r="B36" s="84" t="s">
        <v>58</v>
      </c>
      <c r="C36" s="85"/>
      <c r="D36" s="62" t="s">
        <v>85</v>
      </c>
      <c r="E36" s="62" t="s">
        <v>81</v>
      </c>
      <c r="F36" s="62" t="s">
        <v>81</v>
      </c>
      <c r="G36" s="84" t="s">
        <v>24</v>
      </c>
      <c r="H36" s="89"/>
      <c r="I36" s="90"/>
    </row>
  </sheetData>
  <mergeCells count="66"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A10:B10"/>
    <mergeCell ref="G10:H10"/>
    <mergeCell ref="A11:A12"/>
    <mergeCell ref="B11:E11"/>
    <mergeCell ref="F11:I11"/>
    <mergeCell ref="B12:E12"/>
    <mergeCell ref="F12:I12"/>
    <mergeCell ref="A8:B8"/>
    <mergeCell ref="E8:F8"/>
    <mergeCell ref="G8:I8"/>
    <mergeCell ref="A9:B9"/>
    <mergeCell ref="E9:F9"/>
    <mergeCell ref="G9:I9"/>
    <mergeCell ref="A6:B6"/>
    <mergeCell ref="E6:F6"/>
    <mergeCell ref="G6:I6"/>
    <mergeCell ref="A7:B7"/>
    <mergeCell ref="E7:F7"/>
    <mergeCell ref="G7:I7"/>
    <mergeCell ref="A5:I5"/>
    <mergeCell ref="A2:I2"/>
    <mergeCell ref="B3:D3"/>
    <mergeCell ref="F3:I3"/>
    <mergeCell ref="B4:D4"/>
    <mergeCell ref="F4:I4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D28" sqref="D28:I36"/>
    </sheetView>
  </sheetViews>
  <sheetFormatPr defaultRowHeight="13.5" x14ac:dyDescent="0.15"/>
  <cols>
    <col min="1" max="1" width="13.375" style="61" customWidth="1"/>
    <col min="2" max="2" width="6.875" style="61" customWidth="1"/>
    <col min="3" max="3" width="9.625" style="61" customWidth="1"/>
    <col min="4" max="4" width="16.75" style="61" customWidth="1"/>
    <col min="5" max="5" width="11.75" style="61" customWidth="1"/>
    <col min="6" max="6" width="10.5" style="61" customWidth="1"/>
    <col min="7" max="7" width="10.125" style="61" customWidth="1"/>
    <col min="8" max="8" width="1" style="61" customWidth="1"/>
    <col min="9" max="9" width="8.625" style="61" customWidth="1"/>
    <col min="10" max="16384" width="9" style="61"/>
  </cols>
  <sheetData>
    <row r="1" spans="1:10" x14ac:dyDescent="0.15">
      <c r="A1" s="61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63" customFormat="1" ht="19.350000000000001" customHeight="1" x14ac:dyDescent="0.15">
      <c r="A3" s="2" t="s">
        <v>0</v>
      </c>
      <c r="B3" s="99" t="s">
        <v>165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102</v>
      </c>
      <c r="C4" s="100"/>
      <c r="D4" s="101"/>
      <c r="E4" s="2" t="s">
        <v>3</v>
      </c>
      <c r="F4" s="81" t="s">
        <v>102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10" t="s">
        <v>5</v>
      </c>
      <c r="D6" s="10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84.54</v>
      </c>
      <c r="D7" s="2">
        <v>84.54</v>
      </c>
      <c r="E7" s="86">
        <v>61.26</v>
      </c>
      <c r="F7" s="88"/>
      <c r="G7" s="107">
        <f>E7/D7</f>
        <v>0.72462739531582676</v>
      </c>
      <c r="H7" s="108"/>
      <c r="I7" s="109"/>
    </row>
    <row r="8" spans="1:10" ht="27.2" customHeight="1" x14ac:dyDescent="0.15">
      <c r="A8" s="86" t="s">
        <v>10</v>
      </c>
      <c r="B8" s="88"/>
      <c r="C8" s="2">
        <v>84.54</v>
      </c>
      <c r="D8" s="2">
        <v>84.54</v>
      </c>
      <c r="E8" s="86">
        <v>61.26</v>
      </c>
      <c r="F8" s="88"/>
      <c r="G8" s="107">
        <f>E8/D8</f>
        <v>0.72462739531582676</v>
      </c>
      <c r="H8" s="108"/>
      <c r="I8" s="109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ht="17.25" customHeight="1" x14ac:dyDescent="0.15">
      <c r="A12" s="82"/>
      <c r="B12" s="92" t="s">
        <v>166</v>
      </c>
      <c r="C12" s="93"/>
      <c r="D12" s="93"/>
      <c r="E12" s="94"/>
      <c r="F12" s="81" t="s">
        <v>166</v>
      </c>
      <c r="G12" s="81"/>
      <c r="H12" s="81"/>
      <c r="I12" s="81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11" t="s">
        <v>22</v>
      </c>
      <c r="E14" s="11" t="s">
        <v>23</v>
      </c>
      <c r="F14" s="11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11" t="s">
        <v>25</v>
      </c>
      <c r="E15" s="11" t="s">
        <v>26</v>
      </c>
      <c r="F15" s="11" t="s">
        <v>27</v>
      </c>
      <c r="G15" s="84" t="s">
        <v>24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11" t="s">
        <v>28</v>
      </c>
      <c r="E16" s="11" t="s">
        <v>26</v>
      </c>
      <c r="F16" s="11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11" t="s">
        <v>30</v>
      </c>
      <c r="E17" s="11" t="s">
        <v>31</v>
      </c>
      <c r="F17" s="11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11" t="s">
        <v>32</v>
      </c>
      <c r="E18" s="11" t="s">
        <v>33</v>
      </c>
      <c r="F18" s="11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11" t="s">
        <v>34</v>
      </c>
      <c r="E19" s="11" t="s">
        <v>35</v>
      </c>
      <c r="F19" s="11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11" t="s">
        <v>37</v>
      </c>
      <c r="E20" s="11" t="s">
        <v>38</v>
      </c>
      <c r="F20" s="11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11" t="s">
        <v>39</v>
      </c>
      <c r="E21" s="11" t="s">
        <v>40</v>
      </c>
      <c r="F21" s="11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11" t="s">
        <v>41</v>
      </c>
      <c r="E22" s="11" t="s">
        <v>35</v>
      </c>
      <c r="F22" s="11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11" t="s">
        <v>42</v>
      </c>
      <c r="E23" s="11" t="s">
        <v>35</v>
      </c>
      <c r="F23" s="11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11" t="s">
        <v>43</v>
      </c>
      <c r="E24" s="11" t="s">
        <v>31</v>
      </c>
      <c r="F24" s="11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11" t="s">
        <v>44</v>
      </c>
      <c r="E25" s="11" t="s">
        <v>35</v>
      </c>
      <c r="F25" s="11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11" t="s">
        <v>45</v>
      </c>
      <c r="E26" s="11" t="s">
        <v>35</v>
      </c>
      <c r="F26" s="11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11" t="s">
        <v>47</v>
      </c>
      <c r="E27" s="11" t="s">
        <v>47</v>
      </c>
      <c r="F27" s="11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64" t="s">
        <v>167</v>
      </c>
      <c r="E28" s="64" t="s">
        <v>83</v>
      </c>
      <c r="F28" s="67" t="s">
        <v>83</v>
      </c>
      <c r="G28" s="84" t="s">
        <v>24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64" t="s">
        <v>168</v>
      </c>
      <c r="E29" s="64" t="s">
        <v>81</v>
      </c>
      <c r="F29" s="67" t="s">
        <v>81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64" t="s">
        <v>169</v>
      </c>
      <c r="E30" s="64" t="s">
        <v>81</v>
      </c>
      <c r="F30" s="67" t="s">
        <v>81</v>
      </c>
      <c r="G30" s="84" t="s">
        <v>24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64" t="s">
        <v>170</v>
      </c>
      <c r="E31" s="64" t="s">
        <v>173</v>
      </c>
      <c r="F31" s="67" t="s">
        <v>173</v>
      </c>
      <c r="G31" s="84" t="s">
        <v>24</v>
      </c>
      <c r="H31" s="89"/>
      <c r="I31" s="90"/>
    </row>
    <row r="32" spans="1:9" ht="22.15" customHeight="1" x14ac:dyDescent="0.15">
      <c r="A32" s="83" t="s">
        <v>53</v>
      </c>
      <c r="B32" s="83" t="s">
        <v>54</v>
      </c>
      <c r="C32" s="102"/>
      <c r="D32" s="11"/>
      <c r="E32" s="11"/>
      <c r="F32" s="11"/>
      <c r="G32" s="84"/>
      <c r="H32" s="89"/>
      <c r="I32" s="90"/>
    </row>
    <row r="33" spans="1:9" ht="22.15" customHeight="1" x14ac:dyDescent="0.15">
      <c r="A33" s="83" t="s">
        <v>53</v>
      </c>
      <c r="B33" s="83" t="s">
        <v>55</v>
      </c>
      <c r="C33" s="102"/>
      <c r="D33" s="14"/>
      <c r="E33" s="14"/>
      <c r="F33" s="11"/>
      <c r="G33" s="84"/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11"/>
      <c r="E34" s="11"/>
      <c r="F34" s="11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65" t="s">
        <v>171</v>
      </c>
      <c r="E35" s="65" t="s">
        <v>130</v>
      </c>
      <c r="F35" s="67" t="s">
        <v>130</v>
      </c>
      <c r="G35" s="84" t="s">
        <v>24</v>
      </c>
      <c r="H35" s="89"/>
      <c r="I35" s="90"/>
    </row>
    <row r="36" spans="1:9" ht="22.15" customHeight="1" x14ac:dyDescent="0.15">
      <c r="A36" s="11" t="s">
        <v>58</v>
      </c>
      <c r="B36" s="84" t="s">
        <v>58</v>
      </c>
      <c r="C36" s="85"/>
      <c r="D36" s="67" t="s">
        <v>172</v>
      </c>
      <c r="E36" s="67" t="s">
        <v>81</v>
      </c>
      <c r="F36" s="67" t="s">
        <v>81</v>
      </c>
      <c r="G36" s="84" t="s">
        <v>24</v>
      </c>
      <c r="H36" s="89"/>
      <c r="I36" s="90"/>
    </row>
  </sheetData>
  <mergeCells count="66"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A10:B10"/>
    <mergeCell ref="G10:H10"/>
    <mergeCell ref="A11:A12"/>
    <mergeCell ref="B11:E11"/>
    <mergeCell ref="F11:I11"/>
    <mergeCell ref="B12:E12"/>
    <mergeCell ref="F12:I12"/>
    <mergeCell ref="A8:B8"/>
    <mergeCell ref="E8:F8"/>
    <mergeCell ref="G8:I8"/>
    <mergeCell ref="A9:B9"/>
    <mergeCell ref="E9:F9"/>
    <mergeCell ref="G9:I9"/>
    <mergeCell ref="A6:B6"/>
    <mergeCell ref="E6:F6"/>
    <mergeCell ref="G6:I6"/>
    <mergeCell ref="A7:B7"/>
    <mergeCell ref="E7:F7"/>
    <mergeCell ref="G7:I7"/>
    <mergeCell ref="A5:I5"/>
    <mergeCell ref="A2:I2"/>
    <mergeCell ref="B3:D3"/>
    <mergeCell ref="F3:I3"/>
    <mergeCell ref="B4:D4"/>
    <mergeCell ref="F4:I4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D41" sqref="D41"/>
    </sheetView>
  </sheetViews>
  <sheetFormatPr defaultRowHeight="13.5" x14ac:dyDescent="0.15"/>
  <cols>
    <col min="1" max="1" width="13.375" style="66" customWidth="1"/>
    <col min="2" max="2" width="6.875" style="66" customWidth="1"/>
    <col min="3" max="3" width="9.625" style="66" customWidth="1"/>
    <col min="4" max="4" width="16.75" style="66" customWidth="1"/>
    <col min="5" max="5" width="11.75" style="66" customWidth="1"/>
    <col min="6" max="6" width="10.5" style="66" customWidth="1"/>
    <col min="7" max="7" width="10.125" style="66" customWidth="1"/>
    <col min="8" max="8" width="1" style="66" customWidth="1"/>
    <col min="9" max="9" width="8.625" style="66" customWidth="1"/>
    <col min="10" max="16384" width="9" style="66"/>
  </cols>
  <sheetData>
    <row r="1" spans="1:10" x14ac:dyDescent="0.15">
      <c r="A1" s="6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68" customFormat="1" ht="35.25" customHeight="1" x14ac:dyDescent="0.15">
      <c r="A3" s="2" t="s">
        <v>0</v>
      </c>
      <c r="B3" s="104" t="s">
        <v>174</v>
      </c>
      <c r="C3" s="105"/>
      <c r="D3" s="106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102</v>
      </c>
      <c r="C4" s="100"/>
      <c r="D4" s="101"/>
      <c r="E4" s="2" t="s">
        <v>3</v>
      </c>
      <c r="F4" s="81" t="s">
        <v>63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10" t="s">
        <v>5</v>
      </c>
      <c r="D6" s="10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300</v>
      </c>
      <c r="D7" s="2">
        <v>300</v>
      </c>
      <c r="E7" s="86">
        <v>207</v>
      </c>
      <c r="F7" s="88"/>
      <c r="G7" s="107">
        <f>E7/D7</f>
        <v>0.69</v>
      </c>
      <c r="H7" s="108"/>
      <c r="I7" s="109"/>
    </row>
    <row r="8" spans="1:10" ht="27.2" customHeight="1" x14ac:dyDescent="0.15">
      <c r="A8" s="86" t="s">
        <v>10</v>
      </c>
      <c r="B8" s="88"/>
      <c r="C8" s="2">
        <v>300</v>
      </c>
      <c r="D8" s="2">
        <v>300</v>
      </c>
      <c r="E8" s="86">
        <v>207</v>
      </c>
      <c r="F8" s="88"/>
      <c r="G8" s="107">
        <f>E8/D8</f>
        <v>0.69</v>
      </c>
      <c r="H8" s="108"/>
      <c r="I8" s="109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ht="17.25" customHeight="1" x14ac:dyDescent="0.15">
      <c r="A12" s="82"/>
      <c r="B12" s="92" t="s">
        <v>175</v>
      </c>
      <c r="C12" s="93"/>
      <c r="D12" s="93"/>
      <c r="E12" s="94"/>
      <c r="F12" s="81" t="s">
        <v>176</v>
      </c>
      <c r="G12" s="81"/>
      <c r="H12" s="81"/>
      <c r="I12" s="81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11" t="s">
        <v>22</v>
      </c>
      <c r="E14" s="11" t="s">
        <v>23</v>
      </c>
      <c r="F14" s="11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11" t="s">
        <v>25</v>
      </c>
      <c r="E15" s="11" t="s">
        <v>26</v>
      </c>
      <c r="F15" s="11">
        <v>69</v>
      </c>
      <c r="G15" s="103">
        <v>0.69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11" t="s">
        <v>28</v>
      </c>
      <c r="E16" s="11" t="s">
        <v>26</v>
      </c>
      <c r="F16" s="11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11" t="s">
        <v>30</v>
      </c>
      <c r="E17" s="11" t="s">
        <v>31</v>
      </c>
      <c r="F17" s="11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11" t="s">
        <v>32</v>
      </c>
      <c r="E18" s="11" t="s">
        <v>33</v>
      </c>
      <c r="F18" s="11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11" t="s">
        <v>34</v>
      </c>
      <c r="E19" s="11" t="s">
        <v>35</v>
      </c>
      <c r="F19" s="11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11" t="s">
        <v>37</v>
      </c>
      <c r="E20" s="11" t="s">
        <v>38</v>
      </c>
      <c r="F20" s="11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11" t="s">
        <v>39</v>
      </c>
      <c r="E21" s="11" t="s">
        <v>40</v>
      </c>
      <c r="F21" s="11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11" t="s">
        <v>41</v>
      </c>
      <c r="E22" s="11" t="s">
        <v>35</v>
      </c>
      <c r="F22" s="11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11" t="s">
        <v>42</v>
      </c>
      <c r="E23" s="11" t="s">
        <v>35</v>
      </c>
      <c r="F23" s="11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11" t="s">
        <v>43</v>
      </c>
      <c r="E24" s="11" t="s">
        <v>31</v>
      </c>
      <c r="F24" s="11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11" t="s">
        <v>44</v>
      </c>
      <c r="E25" s="11" t="s">
        <v>35</v>
      </c>
      <c r="F25" s="11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11" t="s">
        <v>45</v>
      </c>
      <c r="E26" s="11" t="s">
        <v>35</v>
      </c>
      <c r="F26" s="11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11" t="s">
        <v>47</v>
      </c>
      <c r="E27" s="11" t="s">
        <v>47</v>
      </c>
      <c r="F27" s="11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69" t="s">
        <v>177</v>
      </c>
      <c r="E28" s="69" t="s">
        <v>178</v>
      </c>
      <c r="F28" s="72" t="s">
        <v>178</v>
      </c>
      <c r="G28" s="84" t="s">
        <v>24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69" t="s">
        <v>179</v>
      </c>
      <c r="E29" s="69" t="s">
        <v>81</v>
      </c>
      <c r="F29" s="72" t="s">
        <v>81</v>
      </c>
      <c r="G29" s="103">
        <v>0.9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69" t="s">
        <v>180</v>
      </c>
      <c r="E30" s="69" t="s">
        <v>81</v>
      </c>
      <c r="F30" s="72" t="s">
        <v>81</v>
      </c>
      <c r="G30" s="103">
        <v>0.9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69" t="s">
        <v>181</v>
      </c>
      <c r="E31" s="69" t="s">
        <v>81</v>
      </c>
      <c r="F31" s="72" t="s">
        <v>81</v>
      </c>
      <c r="G31" s="103">
        <v>0.9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70" t="s">
        <v>182</v>
      </c>
      <c r="E32" s="70" t="s">
        <v>183</v>
      </c>
      <c r="F32" s="72" t="s">
        <v>183</v>
      </c>
      <c r="G32" s="103">
        <v>1</v>
      </c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11"/>
      <c r="E33" s="11"/>
      <c r="F33" s="11"/>
      <c r="G33" s="84"/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11"/>
      <c r="E34" s="11"/>
      <c r="F34" s="11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11"/>
      <c r="E35" s="11"/>
      <c r="F35" s="11"/>
      <c r="G35" s="84"/>
      <c r="H35" s="89"/>
      <c r="I35" s="90"/>
    </row>
    <row r="36" spans="1:9" ht="22.15" customHeight="1" x14ac:dyDescent="0.15">
      <c r="A36" s="11" t="s">
        <v>58</v>
      </c>
      <c r="B36" s="84" t="s">
        <v>58</v>
      </c>
      <c r="C36" s="85"/>
      <c r="D36" s="72" t="s">
        <v>184</v>
      </c>
      <c r="E36" s="72" t="s">
        <v>81</v>
      </c>
      <c r="F36" s="72" t="s">
        <v>81</v>
      </c>
      <c r="G36" s="84" t="s">
        <v>24</v>
      </c>
      <c r="H36" s="89"/>
      <c r="I36" s="90"/>
    </row>
  </sheetData>
  <mergeCells count="66"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A10:B10"/>
    <mergeCell ref="G10:H10"/>
    <mergeCell ref="A11:A12"/>
    <mergeCell ref="B11:E11"/>
    <mergeCell ref="F11:I11"/>
    <mergeCell ref="B12:E12"/>
    <mergeCell ref="F12:I12"/>
    <mergeCell ref="A8:B8"/>
    <mergeCell ref="E8:F8"/>
    <mergeCell ref="G8:I8"/>
    <mergeCell ref="A9:B9"/>
    <mergeCell ref="E9:F9"/>
    <mergeCell ref="G9:I9"/>
    <mergeCell ref="A6:B6"/>
    <mergeCell ref="E6:F6"/>
    <mergeCell ref="G6:I6"/>
    <mergeCell ref="A7:B7"/>
    <mergeCell ref="E7:F7"/>
    <mergeCell ref="G7:I7"/>
    <mergeCell ref="A5:I5"/>
    <mergeCell ref="A2:I2"/>
    <mergeCell ref="B3:D3"/>
    <mergeCell ref="F3:I3"/>
    <mergeCell ref="B4:D4"/>
    <mergeCell ref="F4:I4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B4" sqref="B4:D4"/>
    </sheetView>
  </sheetViews>
  <sheetFormatPr defaultRowHeight="13.5" x14ac:dyDescent="0.15"/>
  <cols>
    <col min="1" max="1" width="13.375" style="71" customWidth="1"/>
    <col min="2" max="2" width="6.875" style="71" customWidth="1"/>
    <col min="3" max="3" width="9.625" style="71" customWidth="1"/>
    <col min="4" max="4" width="16.75" style="71" customWidth="1"/>
    <col min="5" max="5" width="11.75" style="71" customWidth="1"/>
    <col min="6" max="6" width="10.5" style="71" customWidth="1"/>
    <col min="7" max="7" width="10.125" style="71" customWidth="1"/>
    <col min="8" max="8" width="1" style="71" customWidth="1"/>
    <col min="9" max="9" width="8.625" style="71" customWidth="1"/>
    <col min="10" max="16384" width="9" style="71"/>
  </cols>
  <sheetData>
    <row r="1" spans="1:10" x14ac:dyDescent="0.15">
      <c r="A1" s="71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73" customFormat="1" ht="19.350000000000001" customHeight="1" x14ac:dyDescent="0.15">
      <c r="A3" s="2" t="s">
        <v>0</v>
      </c>
      <c r="B3" s="99" t="s">
        <v>185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156</v>
      </c>
      <c r="C4" s="100"/>
      <c r="D4" s="101"/>
      <c r="E4" s="2" t="s">
        <v>3</v>
      </c>
      <c r="F4" s="81" t="s">
        <v>156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10" t="s">
        <v>5</v>
      </c>
      <c r="D6" s="10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10</v>
      </c>
      <c r="D7" s="2">
        <v>10</v>
      </c>
      <c r="E7" s="86">
        <v>9.83</v>
      </c>
      <c r="F7" s="88"/>
      <c r="G7" s="107">
        <f>E7/D7</f>
        <v>0.98299999999999998</v>
      </c>
      <c r="H7" s="108"/>
      <c r="I7" s="109"/>
    </row>
    <row r="8" spans="1:10" ht="27.2" customHeight="1" x14ac:dyDescent="0.15">
      <c r="A8" s="86" t="s">
        <v>10</v>
      </c>
      <c r="B8" s="88"/>
      <c r="C8" s="2">
        <v>10</v>
      </c>
      <c r="D8" s="2">
        <v>10</v>
      </c>
      <c r="E8" s="86">
        <v>9.83</v>
      </c>
      <c r="F8" s="88"/>
      <c r="G8" s="107">
        <f>E8/D8</f>
        <v>0.98299999999999998</v>
      </c>
      <c r="H8" s="108"/>
      <c r="I8" s="109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s="17" customFormat="1" ht="28.5" customHeight="1" x14ac:dyDescent="0.15">
      <c r="A12" s="82"/>
      <c r="B12" s="111" t="s">
        <v>186</v>
      </c>
      <c r="C12" s="112"/>
      <c r="D12" s="112"/>
      <c r="E12" s="113"/>
      <c r="F12" s="111" t="s">
        <v>187</v>
      </c>
      <c r="G12" s="112"/>
      <c r="H12" s="112"/>
      <c r="I12" s="113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11" t="s">
        <v>22</v>
      </c>
      <c r="E14" s="11" t="s">
        <v>23</v>
      </c>
      <c r="F14" s="11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11" t="s">
        <v>25</v>
      </c>
      <c r="E15" s="11" t="s">
        <v>26</v>
      </c>
      <c r="F15" s="11">
        <v>98.3</v>
      </c>
      <c r="G15" s="110">
        <v>0.98299999999999998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11" t="s">
        <v>28</v>
      </c>
      <c r="E16" s="11" t="s">
        <v>26</v>
      </c>
      <c r="F16" s="11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11" t="s">
        <v>30</v>
      </c>
      <c r="E17" s="11" t="s">
        <v>31</v>
      </c>
      <c r="F17" s="11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11" t="s">
        <v>32</v>
      </c>
      <c r="E18" s="11" t="s">
        <v>33</v>
      </c>
      <c r="F18" s="11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11" t="s">
        <v>34</v>
      </c>
      <c r="E19" s="11" t="s">
        <v>35</v>
      </c>
      <c r="F19" s="11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11" t="s">
        <v>37</v>
      </c>
      <c r="E20" s="11" t="s">
        <v>38</v>
      </c>
      <c r="F20" s="11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11" t="s">
        <v>39</v>
      </c>
      <c r="E21" s="11" t="s">
        <v>40</v>
      </c>
      <c r="F21" s="11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11" t="s">
        <v>41</v>
      </c>
      <c r="E22" s="11" t="s">
        <v>35</v>
      </c>
      <c r="F22" s="11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11" t="s">
        <v>42</v>
      </c>
      <c r="E23" s="11" t="s">
        <v>35</v>
      </c>
      <c r="F23" s="11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11" t="s">
        <v>43</v>
      </c>
      <c r="E24" s="11" t="s">
        <v>31</v>
      </c>
      <c r="F24" s="11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11" t="s">
        <v>44</v>
      </c>
      <c r="E25" s="11" t="s">
        <v>35</v>
      </c>
      <c r="F25" s="11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11" t="s">
        <v>45</v>
      </c>
      <c r="E26" s="11" t="s">
        <v>35</v>
      </c>
      <c r="F26" s="11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11" t="s">
        <v>47</v>
      </c>
      <c r="E27" s="11" t="s">
        <v>47</v>
      </c>
      <c r="F27" s="11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74" t="s">
        <v>188</v>
      </c>
      <c r="E28" s="74" t="s">
        <v>189</v>
      </c>
      <c r="F28" s="77" t="s">
        <v>189</v>
      </c>
      <c r="G28" s="84" t="s">
        <v>24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74" t="s">
        <v>190</v>
      </c>
      <c r="E29" s="74" t="s">
        <v>81</v>
      </c>
      <c r="F29" s="77" t="s">
        <v>81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74" t="s">
        <v>92</v>
      </c>
      <c r="E30" s="74" t="s">
        <v>26</v>
      </c>
      <c r="F30" s="77" t="s">
        <v>26</v>
      </c>
      <c r="G30" s="84" t="s">
        <v>24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74" t="s">
        <v>191</v>
      </c>
      <c r="E31" s="74" t="s">
        <v>192</v>
      </c>
      <c r="F31" s="77" t="s">
        <v>192</v>
      </c>
      <c r="G31" s="84" t="s">
        <v>24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11"/>
      <c r="E32" s="11"/>
      <c r="F32" s="11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75" t="s">
        <v>95</v>
      </c>
      <c r="E33" s="75" t="s">
        <v>193</v>
      </c>
      <c r="F33" s="77" t="s">
        <v>193</v>
      </c>
      <c r="G33" s="84" t="s">
        <v>24</v>
      </c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11"/>
      <c r="E34" s="11"/>
      <c r="F34" s="11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11"/>
      <c r="E35" s="11"/>
      <c r="F35" s="11"/>
      <c r="G35" s="84"/>
      <c r="H35" s="89"/>
      <c r="I35" s="90"/>
    </row>
    <row r="36" spans="1:9" ht="22.15" customHeight="1" x14ac:dyDescent="0.15">
      <c r="A36" s="11" t="s">
        <v>58</v>
      </c>
      <c r="B36" s="84" t="s">
        <v>58</v>
      </c>
      <c r="C36" s="85"/>
      <c r="D36" s="77" t="s">
        <v>96</v>
      </c>
      <c r="E36" s="77" t="s">
        <v>81</v>
      </c>
      <c r="F36" s="77" t="s">
        <v>81</v>
      </c>
      <c r="G36" s="84" t="s">
        <v>24</v>
      </c>
      <c r="H36" s="89"/>
      <c r="I36" s="90"/>
    </row>
  </sheetData>
  <mergeCells count="66"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A10:B10"/>
    <mergeCell ref="G10:H10"/>
    <mergeCell ref="A11:A12"/>
    <mergeCell ref="B11:E11"/>
    <mergeCell ref="F11:I11"/>
    <mergeCell ref="B12:E12"/>
    <mergeCell ref="F12:I12"/>
    <mergeCell ref="A8:B8"/>
    <mergeCell ref="E8:F8"/>
    <mergeCell ref="G8:I8"/>
    <mergeCell ref="A9:B9"/>
    <mergeCell ref="E9:F9"/>
    <mergeCell ref="G9:I9"/>
    <mergeCell ref="A6:B6"/>
    <mergeCell ref="E6:F6"/>
    <mergeCell ref="G6:I6"/>
    <mergeCell ref="A7:B7"/>
    <mergeCell ref="E7:F7"/>
    <mergeCell ref="G7:I7"/>
    <mergeCell ref="A5:I5"/>
    <mergeCell ref="A2:I2"/>
    <mergeCell ref="B3:D3"/>
    <mergeCell ref="F3:I3"/>
    <mergeCell ref="B4:D4"/>
    <mergeCell ref="F4:I4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F28" sqref="F28"/>
    </sheetView>
  </sheetViews>
  <sheetFormatPr defaultColWidth="9" defaultRowHeight="13.5" x14ac:dyDescent="0.15"/>
  <cols>
    <col min="1" max="1" width="13.375" style="76" customWidth="1"/>
    <col min="2" max="2" width="6.875" style="76" customWidth="1"/>
    <col min="3" max="3" width="9.625" style="76" customWidth="1"/>
    <col min="4" max="4" width="16.75" style="76" customWidth="1"/>
    <col min="5" max="5" width="11.75" style="76" customWidth="1"/>
    <col min="6" max="6" width="10.5" style="76" customWidth="1"/>
    <col min="7" max="7" width="10.125" style="76" customWidth="1"/>
    <col min="8" max="8" width="1" style="76" customWidth="1"/>
    <col min="9" max="9" width="8.625" style="76" customWidth="1"/>
    <col min="10" max="16384" width="9" style="76"/>
  </cols>
  <sheetData>
    <row r="1" spans="1:10" x14ac:dyDescent="0.15">
      <c r="A1" s="7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78" customFormat="1" ht="19.350000000000001" customHeight="1" x14ac:dyDescent="0.15">
      <c r="A3" s="2" t="s">
        <v>0</v>
      </c>
      <c r="B3" s="99" t="s">
        <v>194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195</v>
      </c>
      <c r="C4" s="100"/>
      <c r="D4" s="101"/>
      <c r="E4" s="2" t="s">
        <v>3</v>
      </c>
      <c r="F4" s="81" t="s">
        <v>195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10" t="s">
        <v>5</v>
      </c>
      <c r="D6" s="10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5</v>
      </c>
      <c r="D7" s="2">
        <v>5</v>
      </c>
      <c r="E7" s="86">
        <v>5</v>
      </c>
      <c r="F7" s="88"/>
      <c r="G7" s="107">
        <f>E7/D7</f>
        <v>1</v>
      </c>
      <c r="H7" s="108"/>
      <c r="I7" s="109"/>
    </row>
    <row r="8" spans="1:10" ht="27.2" customHeight="1" x14ac:dyDescent="0.15">
      <c r="A8" s="86" t="s">
        <v>10</v>
      </c>
      <c r="B8" s="88"/>
      <c r="C8" s="2">
        <v>5</v>
      </c>
      <c r="D8" s="2">
        <v>5</v>
      </c>
      <c r="E8" s="86">
        <v>5</v>
      </c>
      <c r="F8" s="88"/>
      <c r="G8" s="107">
        <f>E8/D8</f>
        <v>1</v>
      </c>
      <c r="H8" s="108"/>
      <c r="I8" s="109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ht="17.25" customHeight="1" x14ac:dyDescent="0.15">
      <c r="A12" s="82"/>
      <c r="B12" s="92" t="s">
        <v>196</v>
      </c>
      <c r="C12" s="93"/>
      <c r="D12" s="93"/>
      <c r="E12" s="94"/>
      <c r="F12" s="81" t="s">
        <v>197</v>
      </c>
      <c r="G12" s="81"/>
      <c r="H12" s="81"/>
      <c r="I12" s="81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11" t="s">
        <v>22</v>
      </c>
      <c r="E14" s="11" t="s">
        <v>23</v>
      </c>
      <c r="F14" s="11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11" t="s">
        <v>25</v>
      </c>
      <c r="E15" s="11" t="s">
        <v>26</v>
      </c>
      <c r="F15" s="11" t="s">
        <v>27</v>
      </c>
      <c r="G15" s="84" t="s">
        <v>24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11" t="s">
        <v>28</v>
      </c>
      <c r="E16" s="11" t="s">
        <v>26</v>
      </c>
      <c r="F16" s="11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11" t="s">
        <v>30</v>
      </c>
      <c r="E17" s="11" t="s">
        <v>31</v>
      </c>
      <c r="F17" s="11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11" t="s">
        <v>32</v>
      </c>
      <c r="E18" s="11" t="s">
        <v>33</v>
      </c>
      <c r="F18" s="11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11" t="s">
        <v>34</v>
      </c>
      <c r="E19" s="11" t="s">
        <v>35</v>
      </c>
      <c r="F19" s="11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11" t="s">
        <v>37</v>
      </c>
      <c r="E20" s="11" t="s">
        <v>38</v>
      </c>
      <c r="F20" s="11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11" t="s">
        <v>39</v>
      </c>
      <c r="E21" s="11" t="s">
        <v>40</v>
      </c>
      <c r="F21" s="11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11" t="s">
        <v>41</v>
      </c>
      <c r="E22" s="11" t="s">
        <v>35</v>
      </c>
      <c r="F22" s="11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11" t="s">
        <v>42</v>
      </c>
      <c r="E23" s="11" t="s">
        <v>35</v>
      </c>
      <c r="F23" s="11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11" t="s">
        <v>43</v>
      </c>
      <c r="E24" s="11" t="s">
        <v>31</v>
      </c>
      <c r="F24" s="11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11" t="s">
        <v>44</v>
      </c>
      <c r="E25" s="11" t="s">
        <v>35</v>
      </c>
      <c r="F25" s="11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11" t="s">
        <v>45</v>
      </c>
      <c r="E26" s="11" t="s">
        <v>35</v>
      </c>
      <c r="F26" s="11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11" t="s">
        <v>47</v>
      </c>
      <c r="E27" s="11" t="s">
        <v>47</v>
      </c>
      <c r="F27" s="11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11" t="s">
        <v>198</v>
      </c>
      <c r="E28" s="11">
        <v>1</v>
      </c>
      <c r="F28" s="28">
        <v>1</v>
      </c>
      <c r="G28" s="103">
        <v>1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11" t="s">
        <v>206</v>
      </c>
      <c r="E29" s="77" t="s">
        <v>38</v>
      </c>
      <c r="F29" s="77" t="s">
        <v>38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11" t="s">
        <v>199</v>
      </c>
      <c r="E30" s="11" t="s">
        <v>200</v>
      </c>
      <c r="F30" s="28" t="s">
        <v>200</v>
      </c>
      <c r="G30" s="103">
        <v>1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11" t="s">
        <v>201</v>
      </c>
      <c r="E31" s="11" t="s">
        <v>202</v>
      </c>
      <c r="F31" s="28" t="s">
        <v>202</v>
      </c>
      <c r="G31" s="103">
        <v>1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11"/>
      <c r="E32" s="11"/>
      <c r="F32" s="11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11"/>
      <c r="E33" s="11"/>
      <c r="F33" s="11"/>
      <c r="G33" s="84"/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11"/>
      <c r="E34" s="11"/>
      <c r="F34" s="11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80" t="s">
        <v>205</v>
      </c>
      <c r="E35" s="77" t="s">
        <v>38</v>
      </c>
      <c r="F35" s="77" t="s">
        <v>38</v>
      </c>
      <c r="G35" s="84" t="s">
        <v>24</v>
      </c>
      <c r="H35" s="89"/>
      <c r="I35" s="90"/>
    </row>
    <row r="36" spans="1:9" ht="22.15" customHeight="1" x14ac:dyDescent="0.15">
      <c r="A36" s="11" t="s">
        <v>58</v>
      </c>
      <c r="B36" s="84" t="s">
        <v>58</v>
      </c>
      <c r="C36" s="85"/>
      <c r="D36" s="11" t="s">
        <v>203</v>
      </c>
      <c r="E36" s="11" t="s">
        <v>204</v>
      </c>
      <c r="F36" s="28" t="s">
        <v>204</v>
      </c>
      <c r="G36" s="103">
        <v>1</v>
      </c>
      <c r="H36" s="89"/>
      <c r="I36" s="90"/>
    </row>
  </sheetData>
  <mergeCells count="66"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  <mergeCell ref="A28:A31"/>
    <mergeCell ref="B28:C28"/>
    <mergeCell ref="G28:I28"/>
    <mergeCell ref="B29:C29"/>
    <mergeCell ref="G29:I29"/>
    <mergeCell ref="B30:C30"/>
    <mergeCell ref="G30:I30"/>
    <mergeCell ref="B31:C31"/>
    <mergeCell ref="G24:I24"/>
    <mergeCell ref="G25:I25"/>
    <mergeCell ref="G26:I26"/>
    <mergeCell ref="B27:C27"/>
    <mergeCell ref="G27:I27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A10:B10"/>
    <mergeCell ref="G10:H10"/>
    <mergeCell ref="A11:A12"/>
    <mergeCell ref="B11:E11"/>
    <mergeCell ref="F11:I11"/>
    <mergeCell ref="B12:E12"/>
    <mergeCell ref="F12:I12"/>
    <mergeCell ref="A8:B8"/>
    <mergeCell ref="E8:F8"/>
    <mergeCell ref="G8:I8"/>
    <mergeCell ref="A9:B9"/>
    <mergeCell ref="E9:F9"/>
    <mergeCell ref="G9:I9"/>
    <mergeCell ref="A6:B6"/>
    <mergeCell ref="E6:F6"/>
    <mergeCell ref="G6:I6"/>
    <mergeCell ref="A7:B7"/>
    <mergeCell ref="E7:F7"/>
    <mergeCell ref="G7:I7"/>
    <mergeCell ref="A5:I5"/>
    <mergeCell ref="A2:I2"/>
    <mergeCell ref="B3:D3"/>
    <mergeCell ref="F3:I3"/>
    <mergeCell ref="B4:D4"/>
    <mergeCell ref="F4:I4"/>
  </mergeCells>
  <phoneticPr fontId="6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F28" sqref="F28"/>
    </sheetView>
  </sheetViews>
  <sheetFormatPr defaultColWidth="9" defaultRowHeight="13.5" x14ac:dyDescent="0.15"/>
  <cols>
    <col min="1" max="1" width="13.375" style="76" customWidth="1"/>
    <col min="2" max="2" width="6.875" style="76" customWidth="1"/>
    <col min="3" max="3" width="9.625" style="76" customWidth="1"/>
    <col min="4" max="4" width="16.75" style="76" customWidth="1"/>
    <col min="5" max="5" width="11.75" style="76" customWidth="1"/>
    <col min="6" max="6" width="10.5" style="76" customWidth="1"/>
    <col min="7" max="7" width="10.125" style="76" customWidth="1"/>
    <col min="8" max="8" width="1" style="76" customWidth="1"/>
    <col min="9" max="9" width="8.625" style="76" customWidth="1"/>
    <col min="10" max="16384" width="9" style="76"/>
  </cols>
  <sheetData>
    <row r="1" spans="1:10" x14ac:dyDescent="0.15">
      <c r="A1" s="7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78" customFormat="1" ht="19.350000000000001" customHeight="1" x14ac:dyDescent="0.15">
      <c r="A3" s="2" t="s">
        <v>0</v>
      </c>
      <c r="B3" s="99" t="s">
        <v>208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209</v>
      </c>
      <c r="C4" s="100"/>
      <c r="D4" s="101"/>
      <c r="E4" s="2" t="s">
        <v>3</v>
      </c>
      <c r="F4" s="81" t="s">
        <v>209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29" t="s">
        <v>5</v>
      </c>
      <c r="D6" s="29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0.03</v>
      </c>
      <c r="D7" s="2">
        <v>0.03</v>
      </c>
      <c r="E7" s="86">
        <v>0.03</v>
      </c>
      <c r="F7" s="88"/>
      <c r="G7" s="123">
        <v>1</v>
      </c>
      <c r="H7" s="87"/>
      <c r="I7" s="88"/>
    </row>
    <row r="8" spans="1:10" ht="27.2" customHeight="1" x14ac:dyDescent="0.15">
      <c r="A8" s="86" t="s">
        <v>10</v>
      </c>
      <c r="B8" s="88"/>
      <c r="C8" s="2">
        <v>0.03</v>
      </c>
      <c r="D8" s="2">
        <v>0.03</v>
      </c>
      <c r="E8" s="86">
        <v>0.03</v>
      </c>
      <c r="F8" s="88"/>
      <c r="G8" s="123">
        <v>1</v>
      </c>
      <c r="H8" s="87"/>
      <c r="I8" s="88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ht="17.25" customHeight="1" x14ac:dyDescent="0.15">
      <c r="A12" s="82"/>
      <c r="B12" s="92" t="s">
        <v>210</v>
      </c>
      <c r="C12" s="93"/>
      <c r="D12" s="93"/>
      <c r="E12" s="94"/>
      <c r="F12" s="81" t="s">
        <v>211</v>
      </c>
      <c r="G12" s="81"/>
      <c r="H12" s="81"/>
      <c r="I12" s="81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28" t="s">
        <v>22</v>
      </c>
      <c r="E14" s="28" t="s">
        <v>23</v>
      </c>
      <c r="F14" s="28" t="s">
        <v>24</v>
      </c>
      <c r="G14" s="103">
        <v>1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28" t="s">
        <v>25</v>
      </c>
      <c r="E15" s="28" t="s">
        <v>26</v>
      </c>
      <c r="F15" s="28" t="s">
        <v>27</v>
      </c>
      <c r="G15" s="103">
        <v>1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28" t="s">
        <v>28</v>
      </c>
      <c r="E16" s="28" t="s">
        <v>26</v>
      </c>
      <c r="F16" s="28" t="s">
        <v>27</v>
      </c>
      <c r="G16" s="103">
        <v>1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28" t="s">
        <v>30</v>
      </c>
      <c r="E17" s="28" t="s">
        <v>31</v>
      </c>
      <c r="F17" s="28" t="s">
        <v>24</v>
      </c>
      <c r="G17" s="103">
        <v>1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28" t="s">
        <v>32</v>
      </c>
      <c r="E18" s="28" t="s">
        <v>33</v>
      </c>
      <c r="F18" s="28" t="s">
        <v>24</v>
      </c>
      <c r="G18" s="103">
        <v>1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28" t="s">
        <v>34</v>
      </c>
      <c r="E19" s="28" t="s">
        <v>35</v>
      </c>
      <c r="F19" s="28" t="s">
        <v>24</v>
      </c>
      <c r="G19" s="103">
        <v>1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28" t="s">
        <v>37</v>
      </c>
      <c r="E20" s="28" t="s">
        <v>38</v>
      </c>
      <c r="F20" s="28" t="s">
        <v>24</v>
      </c>
      <c r="G20" s="103">
        <v>1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28" t="s">
        <v>39</v>
      </c>
      <c r="E21" s="28" t="s">
        <v>40</v>
      </c>
      <c r="F21" s="28" t="s">
        <v>24</v>
      </c>
      <c r="G21" s="103">
        <v>1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28" t="s">
        <v>41</v>
      </c>
      <c r="E22" s="28" t="s">
        <v>35</v>
      </c>
      <c r="F22" s="28" t="s">
        <v>24</v>
      </c>
      <c r="G22" s="103">
        <v>1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28" t="s">
        <v>42</v>
      </c>
      <c r="E23" s="28" t="s">
        <v>35</v>
      </c>
      <c r="F23" s="28" t="s">
        <v>24</v>
      </c>
      <c r="G23" s="103">
        <v>1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28" t="s">
        <v>43</v>
      </c>
      <c r="E24" s="28" t="s">
        <v>31</v>
      </c>
      <c r="F24" s="28" t="s">
        <v>24</v>
      </c>
      <c r="G24" s="103">
        <v>1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28" t="s">
        <v>44</v>
      </c>
      <c r="E25" s="28" t="s">
        <v>35</v>
      </c>
      <c r="F25" s="28" t="s">
        <v>24</v>
      </c>
      <c r="G25" s="103">
        <v>1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28" t="s">
        <v>45</v>
      </c>
      <c r="E26" s="28" t="s">
        <v>35</v>
      </c>
      <c r="F26" s="28" t="s">
        <v>24</v>
      </c>
      <c r="G26" s="103">
        <v>1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28" t="s">
        <v>47</v>
      </c>
      <c r="E27" s="28" t="s">
        <v>47</v>
      </c>
      <c r="F27" s="2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28" t="s">
        <v>198</v>
      </c>
      <c r="E28" s="28">
        <v>1</v>
      </c>
      <c r="F28" s="28">
        <v>1</v>
      </c>
      <c r="G28" s="103">
        <v>1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28" t="s">
        <v>206</v>
      </c>
      <c r="E29" s="77" t="s">
        <v>38</v>
      </c>
      <c r="F29" s="77" t="s">
        <v>38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28" t="s">
        <v>199</v>
      </c>
      <c r="E30" s="28" t="s">
        <v>200</v>
      </c>
      <c r="F30" s="28" t="s">
        <v>200</v>
      </c>
      <c r="G30" s="103">
        <v>1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28" t="s">
        <v>201</v>
      </c>
      <c r="E31" s="28" t="s">
        <v>216</v>
      </c>
      <c r="F31" s="28" t="s">
        <v>216</v>
      </c>
      <c r="G31" s="103">
        <v>1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28"/>
      <c r="E32" s="28"/>
      <c r="F32" s="2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28"/>
      <c r="E33" s="28"/>
      <c r="F33" s="28"/>
      <c r="G33" s="84"/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28"/>
      <c r="E34" s="28"/>
      <c r="F34" s="2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80" t="s">
        <v>205</v>
      </c>
      <c r="E35" s="77" t="s">
        <v>38</v>
      </c>
      <c r="F35" s="77" t="s">
        <v>38</v>
      </c>
      <c r="G35" s="84" t="s">
        <v>24</v>
      </c>
      <c r="H35" s="89"/>
      <c r="I35" s="90"/>
    </row>
    <row r="36" spans="1:9" ht="22.15" customHeight="1" x14ac:dyDescent="0.15">
      <c r="A36" s="28" t="s">
        <v>58</v>
      </c>
      <c r="B36" s="84" t="s">
        <v>58</v>
      </c>
      <c r="C36" s="85"/>
      <c r="D36" s="28" t="s">
        <v>203</v>
      </c>
      <c r="E36" s="28" t="s">
        <v>204</v>
      </c>
      <c r="F36" s="28" t="s">
        <v>204</v>
      </c>
      <c r="G36" s="103">
        <v>1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A28:A31"/>
    <mergeCell ref="B28:C28"/>
    <mergeCell ref="G28:I28"/>
    <mergeCell ref="B29:C29"/>
    <mergeCell ref="G29:I29"/>
    <mergeCell ref="B30:C30"/>
    <mergeCell ref="G30:I30"/>
    <mergeCell ref="B31:C31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F28" sqref="F28"/>
    </sheetView>
  </sheetViews>
  <sheetFormatPr defaultColWidth="9" defaultRowHeight="13.5" x14ac:dyDescent="0.15"/>
  <cols>
    <col min="1" max="1" width="13.375" style="76" customWidth="1"/>
    <col min="2" max="2" width="6.875" style="76" customWidth="1"/>
    <col min="3" max="3" width="9.625" style="76" customWidth="1"/>
    <col min="4" max="4" width="16.75" style="76" customWidth="1"/>
    <col min="5" max="5" width="11.75" style="76" customWidth="1"/>
    <col min="6" max="6" width="10.5" style="76" customWidth="1"/>
    <col min="7" max="7" width="10.125" style="76" customWidth="1"/>
    <col min="8" max="8" width="1" style="76" customWidth="1"/>
    <col min="9" max="9" width="12.625" style="76" customWidth="1"/>
    <col min="10" max="16384" width="9" style="76"/>
  </cols>
  <sheetData>
    <row r="1" spans="1:10" x14ac:dyDescent="0.15">
      <c r="A1" s="7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78" customFormat="1" ht="19.350000000000001" customHeight="1" x14ac:dyDescent="0.15">
      <c r="A3" s="2" t="s">
        <v>0</v>
      </c>
      <c r="B3" s="99" t="s">
        <v>212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209</v>
      </c>
      <c r="C4" s="100"/>
      <c r="D4" s="101"/>
      <c r="E4" s="2" t="s">
        <v>3</v>
      </c>
      <c r="F4" s="81" t="s">
        <v>209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29" t="s">
        <v>5</v>
      </c>
      <c r="D6" s="29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0.69</v>
      </c>
      <c r="D7" s="2">
        <v>0.69</v>
      </c>
      <c r="E7" s="86">
        <v>0.69</v>
      </c>
      <c r="F7" s="88"/>
      <c r="G7" s="123">
        <v>1</v>
      </c>
      <c r="H7" s="87"/>
      <c r="I7" s="88"/>
    </row>
    <row r="8" spans="1:10" ht="27.2" customHeight="1" x14ac:dyDescent="0.15">
      <c r="A8" s="86" t="s">
        <v>10</v>
      </c>
      <c r="B8" s="88"/>
      <c r="C8" s="2">
        <v>0.69</v>
      </c>
      <c r="D8" s="2">
        <v>0.69</v>
      </c>
      <c r="E8" s="86">
        <v>0.69</v>
      </c>
      <c r="F8" s="88"/>
      <c r="G8" s="123">
        <v>1</v>
      </c>
      <c r="H8" s="87"/>
      <c r="I8" s="88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ht="17.25" customHeight="1" x14ac:dyDescent="0.15">
      <c r="A12" s="82"/>
      <c r="B12" s="92" t="s">
        <v>213</v>
      </c>
      <c r="C12" s="93"/>
      <c r="D12" s="93"/>
      <c r="E12" s="94"/>
      <c r="F12" s="81" t="s">
        <v>214</v>
      </c>
      <c r="G12" s="81"/>
      <c r="H12" s="81"/>
      <c r="I12" s="81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28" t="s">
        <v>22</v>
      </c>
      <c r="E14" s="28" t="s">
        <v>23</v>
      </c>
      <c r="F14" s="28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28" t="s">
        <v>25</v>
      </c>
      <c r="E15" s="28" t="s">
        <v>26</v>
      </c>
      <c r="F15" s="28" t="s">
        <v>27</v>
      </c>
      <c r="G15" s="84" t="s">
        <v>24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28" t="s">
        <v>28</v>
      </c>
      <c r="E16" s="28" t="s">
        <v>26</v>
      </c>
      <c r="F16" s="28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28" t="s">
        <v>30</v>
      </c>
      <c r="E17" s="28" t="s">
        <v>31</v>
      </c>
      <c r="F17" s="28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28" t="s">
        <v>32</v>
      </c>
      <c r="E18" s="28" t="s">
        <v>33</v>
      </c>
      <c r="F18" s="28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28" t="s">
        <v>34</v>
      </c>
      <c r="E19" s="28" t="s">
        <v>35</v>
      </c>
      <c r="F19" s="28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28" t="s">
        <v>37</v>
      </c>
      <c r="E20" s="28" t="s">
        <v>38</v>
      </c>
      <c r="F20" s="28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28" t="s">
        <v>39</v>
      </c>
      <c r="E21" s="28" t="s">
        <v>40</v>
      </c>
      <c r="F21" s="28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28" t="s">
        <v>41</v>
      </c>
      <c r="E22" s="28" t="s">
        <v>35</v>
      </c>
      <c r="F22" s="28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28" t="s">
        <v>42</v>
      </c>
      <c r="E23" s="28" t="s">
        <v>35</v>
      </c>
      <c r="F23" s="28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28" t="s">
        <v>43</v>
      </c>
      <c r="E24" s="28" t="s">
        <v>31</v>
      </c>
      <c r="F24" s="28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28" t="s">
        <v>44</v>
      </c>
      <c r="E25" s="28" t="s">
        <v>35</v>
      </c>
      <c r="F25" s="28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28" t="s">
        <v>45</v>
      </c>
      <c r="E26" s="28" t="s">
        <v>35</v>
      </c>
      <c r="F26" s="28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28" t="s">
        <v>47</v>
      </c>
      <c r="E27" s="28" t="s">
        <v>47</v>
      </c>
      <c r="F27" s="2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28" t="s">
        <v>198</v>
      </c>
      <c r="E28" s="28">
        <v>1</v>
      </c>
      <c r="F28" s="28">
        <v>1</v>
      </c>
      <c r="G28" s="103">
        <v>1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28" t="s">
        <v>206</v>
      </c>
      <c r="E29" s="77" t="s">
        <v>38</v>
      </c>
      <c r="F29" s="77" t="s">
        <v>38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28" t="s">
        <v>199</v>
      </c>
      <c r="E30" s="28" t="s">
        <v>200</v>
      </c>
      <c r="F30" s="28" t="s">
        <v>200</v>
      </c>
      <c r="G30" s="103">
        <v>1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28" t="s">
        <v>201</v>
      </c>
      <c r="E31" s="28" t="s">
        <v>215</v>
      </c>
      <c r="F31" s="28" t="s">
        <v>215</v>
      </c>
      <c r="G31" s="103">
        <v>1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28"/>
      <c r="E32" s="28"/>
      <c r="F32" s="2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28"/>
      <c r="E33" s="28"/>
      <c r="F33" s="28"/>
      <c r="G33" s="84"/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28"/>
      <c r="E34" s="28"/>
      <c r="F34" s="2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80" t="s">
        <v>205</v>
      </c>
      <c r="E35" s="77" t="s">
        <v>38</v>
      </c>
      <c r="F35" s="77" t="s">
        <v>38</v>
      </c>
      <c r="G35" s="84" t="s">
        <v>24</v>
      </c>
      <c r="H35" s="89"/>
      <c r="I35" s="90"/>
    </row>
    <row r="36" spans="1:9" ht="22.15" customHeight="1" x14ac:dyDescent="0.15">
      <c r="A36" s="28" t="s">
        <v>58</v>
      </c>
      <c r="B36" s="84" t="s">
        <v>58</v>
      </c>
      <c r="C36" s="85"/>
      <c r="D36" s="28" t="s">
        <v>203</v>
      </c>
      <c r="E36" s="28" t="s">
        <v>204</v>
      </c>
      <c r="F36" s="28" t="s">
        <v>204</v>
      </c>
      <c r="G36" s="103">
        <v>1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A28:A31"/>
    <mergeCell ref="B28:C28"/>
    <mergeCell ref="G28:I28"/>
    <mergeCell ref="B29:C29"/>
    <mergeCell ref="G29:I29"/>
    <mergeCell ref="B30:C30"/>
    <mergeCell ref="G30:I30"/>
    <mergeCell ref="B31:C31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C41" sqref="C41"/>
    </sheetView>
  </sheetViews>
  <sheetFormatPr defaultColWidth="9" defaultRowHeight="13.5" x14ac:dyDescent="0.15"/>
  <cols>
    <col min="1" max="1" width="13.375" style="76" customWidth="1"/>
    <col min="2" max="2" width="6.875" style="76" customWidth="1"/>
    <col min="3" max="3" width="9.625" style="76" customWidth="1"/>
    <col min="4" max="4" width="16.75" style="76" customWidth="1"/>
    <col min="5" max="5" width="11.75" style="76" customWidth="1"/>
    <col min="6" max="6" width="10.5" style="76" customWidth="1"/>
    <col min="7" max="7" width="10.125" style="76" customWidth="1"/>
    <col min="8" max="8" width="1" style="76" customWidth="1"/>
    <col min="9" max="9" width="21.375" style="76" customWidth="1"/>
    <col min="10" max="16384" width="9" style="76"/>
  </cols>
  <sheetData>
    <row r="1" spans="1:10" x14ac:dyDescent="0.15">
      <c r="A1" s="7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78" customFormat="1" ht="19.350000000000001" customHeight="1" x14ac:dyDescent="0.15">
      <c r="A3" s="2" t="s">
        <v>0</v>
      </c>
      <c r="B3" s="99" t="s">
        <v>217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209</v>
      </c>
      <c r="C4" s="100"/>
      <c r="D4" s="101"/>
      <c r="E4" s="2" t="s">
        <v>3</v>
      </c>
      <c r="F4" s="81" t="s">
        <v>209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29" t="s">
        <v>5</v>
      </c>
      <c r="D6" s="29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194.43</v>
      </c>
      <c r="D7" s="2">
        <v>194.43</v>
      </c>
      <c r="E7" s="86">
        <v>194.43</v>
      </c>
      <c r="F7" s="88"/>
      <c r="G7" s="123">
        <v>1</v>
      </c>
      <c r="H7" s="87"/>
      <c r="I7" s="88"/>
    </row>
    <row r="8" spans="1:10" ht="27.2" customHeight="1" x14ac:dyDescent="0.15">
      <c r="A8" s="86" t="s">
        <v>10</v>
      </c>
      <c r="B8" s="88"/>
      <c r="C8" s="2">
        <v>194.43</v>
      </c>
      <c r="D8" s="2">
        <v>194.43</v>
      </c>
      <c r="E8" s="86">
        <v>194.43</v>
      </c>
      <c r="F8" s="88"/>
      <c r="G8" s="123">
        <v>1</v>
      </c>
      <c r="H8" s="87"/>
      <c r="I8" s="88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ht="17.25" customHeight="1" x14ac:dyDescent="0.15">
      <c r="A12" s="82"/>
      <c r="B12" s="92" t="s">
        <v>218</v>
      </c>
      <c r="C12" s="93"/>
      <c r="D12" s="93"/>
      <c r="E12" s="94"/>
      <c r="F12" s="81" t="s">
        <v>219</v>
      </c>
      <c r="G12" s="81"/>
      <c r="H12" s="81"/>
      <c r="I12" s="81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28" t="s">
        <v>22</v>
      </c>
      <c r="E14" s="28" t="s">
        <v>23</v>
      </c>
      <c r="F14" s="28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28" t="s">
        <v>25</v>
      </c>
      <c r="E15" s="28" t="s">
        <v>26</v>
      </c>
      <c r="F15" s="28" t="s">
        <v>27</v>
      </c>
      <c r="G15" s="84" t="s">
        <v>24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28" t="s">
        <v>28</v>
      </c>
      <c r="E16" s="28" t="s">
        <v>26</v>
      </c>
      <c r="F16" s="28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28" t="s">
        <v>30</v>
      </c>
      <c r="E17" s="28" t="s">
        <v>31</v>
      </c>
      <c r="F17" s="28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28" t="s">
        <v>32</v>
      </c>
      <c r="E18" s="28" t="s">
        <v>33</v>
      </c>
      <c r="F18" s="28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28" t="s">
        <v>34</v>
      </c>
      <c r="E19" s="28" t="s">
        <v>35</v>
      </c>
      <c r="F19" s="28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28" t="s">
        <v>37</v>
      </c>
      <c r="E20" s="28" t="s">
        <v>38</v>
      </c>
      <c r="F20" s="28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28" t="s">
        <v>39</v>
      </c>
      <c r="E21" s="28" t="s">
        <v>40</v>
      </c>
      <c r="F21" s="28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28" t="s">
        <v>41</v>
      </c>
      <c r="E22" s="28" t="s">
        <v>35</v>
      </c>
      <c r="F22" s="28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28" t="s">
        <v>42</v>
      </c>
      <c r="E23" s="28" t="s">
        <v>35</v>
      </c>
      <c r="F23" s="28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28" t="s">
        <v>43</v>
      </c>
      <c r="E24" s="28" t="s">
        <v>31</v>
      </c>
      <c r="F24" s="28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28" t="s">
        <v>44</v>
      </c>
      <c r="E25" s="28" t="s">
        <v>35</v>
      </c>
      <c r="F25" s="28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28" t="s">
        <v>45</v>
      </c>
      <c r="E26" s="28" t="s">
        <v>35</v>
      </c>
      <c r="F26" s="28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28" t="s">
        <v>47</v>
      </c>
      <c r="E27" s="28" t="s">
        <v>47</v>
      </c>
      <c r="F27" s="2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28" t="s">
        <v>198</v>
      </c>
      <c r="E28" s="28">
        <v>34</v>
      </c>
      <c r="F28" s="28">
        <v>34</v>
      </c>
      <c r="G28" s="103">
        <v>1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28" t="s">
        <v>206</v>
      </c>
      <c r="E29" s="77" t="s">
        <v>38</v>
      </c>
      <c r="F29" s="77" t="s">
        <v>38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28" t="s">
        <v>199</v>
      </c>
      <c r="E30" s="28" t="s">
        <v>200</v>
      </c>
      <c r="F30" s="28" t="s">
        <v>200</v>
      </c>
      <c r="G30" s="103">
        <v>1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28" t="s">
        <v>201</v>
      </c>
      <c r="E31" s="28" t="s">
        <v>220</v>
      </c>
      <c r="F31" s="28" t="s">
        <v>220</v>
      </c>
      <c r="G31" s="103">
        <v>1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28"/>
      <c r="E32" s="28"/>
      <c r="F32" s="2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28"/>
      <c r="E33" s="28"/>
      <c r="F33" s="28"/>
      <c r="G33" s="84"/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28"/>
      <c r="E34" s="28"/>
      <c r="F34" s="2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80" t="s">
        <v>205</v>
      </c>
      <c r="E35" s="77" t="s">
        <v>38</v>
      </c>
      <c r="F35" s="77" t="s">
        <v>38</v>
      </c>
      <c r="G35" s="84" t="s">
        <v>24</v>
      </c>
      <c r="H35" s="89"/>
      <c r="I35" s="90"/>
    </row>
    <row r="36" spans="1:9" ht="22.15" customHeight="1" x14ac:dyDescent="0.15">
      <c r="A36" s="28" t="s">
        <v>58</v>
      </c>
      <c r="B36" s="84" t="s">
        <v>58</v>
      </c>
      <c r="C36" s="85"/>
      <c r="D36" s="28" t="s">
        <v>203</v>
      </c>
      <c r="E36" s="28" t="s">
        <v>204</v>
      </c>
      <c r="F36" s="28" t="s">
        <v>204</v>
      </c>
      <c r="G36" s="103">
        <v>1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A28:A31"/>
    <mergeCell ref="B28:C28"/>
    <mergeCell ref="G28:I28"/>
    <mergeCell ref="B29:C29"/>
    <mergeCell ref="G29:I29"/>
    <mergeCell ref="B30:C30"/>
    <mergeCell ref="G30:I30"/>
    <mergeCell ref="B31:C31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F28" sqref="F28"/>
    </sheetView>
  </sheetViews>
  <sheetFormatPr defaultColWidth="9" defaultRowHeight="13.5" x14ac:dyDescent="0.15"/>
  <cols>
    <col min="1" max="1" width="13.375" style="76" customWidth="1"/>
    <col min="2" max="2" width="6.875" style="76" customWidth="1"/>
    <col min="3" max="3" width="9.625" style="76" customWidth="1"/>
    <col min="4" max="4" width="16.75" style="76" customWidth="1"/>
    <col min="5" max="5" width="11.75" style="76" customWidth="1"/>
    <col min="6" max="6" width="10.5" style="76" customWidth="1"/>
    <col min="7" max="7" width="10.125" style="76" customWidth="1"/>
    <col min="8" max="8" width="1" style="76" customWidth="1"/>
    <col min="9" max="9" width="8.625" style="76" customWidth="1"/>
    <col min="10" max="16384" width="9" style="76"/>
  </cols>
  <sheetData>
    <row r="1" spans="1:10" x14ac:dyDescent="0.15">
      <c r="A1" s="7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78" customFormat="1" ht="19.350000000000001" customHeight="1" x14ac:dyDescent="0.15">
      <c r="A3" s="2" t="s">
        <v>0</v>
      </c>
      <c r="B3" s="99" t="s">
        <v>221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209</v>
      </c>
      <c r="C4" s="100"/>
      <c r="D4" s="101"/>
      <c r="E4" s="2" t="s">
        <v>3</v>
      </c>
      <c r="F4" s="81" t="s">
        <v>209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29" t="s">
        <v>5</v>
      </c>
      <c r="D6" s="29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147.6</v>
      </c>
      <c r="D7" s="2">
        <v>147.6</v>
      </c>
      <c r="E7" s="86">
        <v>147.6</v>
      </c>
      <c r="F7" s="88"/>
      <c r="G7" s="123">
        <v>1</v>
      </c>
      <c r="H7" s="87"/>
      <c r="I7" s="88"/>
    </row>
    <row r="8" spans="1:10" ht="27.2" customHeight="1" x14ac:dyDescent="0.15">
      <c r="A8" s="86" t="s">
        <v>10</v>
      </c>
      <c r="B8" s="88"/>
      <c r="C8" s="2">
        <v>147.6</v>
      </c>
      <c r="D8" s="2">
        <v>147.6</v>
      </c>
      <c r="E8" s="86">
        <v>147.6</v>
      </c>
      <c r="F8" s="88"/>
      <c r="G8" s="123">
        <v>1</v>
      </c>
      <c r="H8" s="87"/>
      <c r="I8" s="88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s="17" customFormat="1" ht="29.25" customHeight="1" x14ac:dyDescent="0.15">
      <c r="A12" s="82"/>
      <c r="B12" s="111" t="s">
        <v>222</v>
      </c>
      <c r="C12" s="112"/>
      <c r="D12" s="112"/>
      <c r="E12" s="113"/>
      <c r="F12" s="111" t="s">
        <v>223</v>
      </c>
      <c r="G12" s="112"/>
      <c r="H12" s="112"/>
      <c r="I12" s="113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28" t="s">
        <v>22</v>
      </c>
      <c r="E14" s="28" t="s">
        <v>23</v>
      </c>
      <c r="F14" s="28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28" t="s">
        <v>25</v>
      </c>
      <c r="E15" s="28" t="s">
        <v>26</v>
      </c>
      <c r="F15" s="28" t="s">
        <v>27</v>
      </c>
      <c r="G15" s="84" t="s">
        <v>24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28" t="s">
        <v>28</v>
      </c>
      <c r="E16" s="28" t="s">
        <v>26</v>
      </c>
      <c r="F16" s="28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28" t="s">
        <v>30</v>
      </c>
      <c r="E17" s="28" t="s">
        <v>31</v>
      </c>
      <c r="F17" s="28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28" t="s">
        <v>32</v>
      </c>
      <c r="E18" s="28" t="s">
        <v>33</v>
      </c>
      <c r="F18" s="28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28" t="s">
        <v>34</v>
      </c>
      <c r="E19" s="28" t="s">
        <v>35</v>
      </c>
      <c r="F19" s="28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28" t="s">
        <v>37</v>
      </c>
      <c r="E20" s="28" t="s">
        <v>38</v>
      </c>
      <c r="F20" s="28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28" t="s">
        <v>39</v>
      </c>
      <c r="E21" s="28" t="s">
        <v>40</v>
      </c>
      <c r="F21" s="28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28" t="s">
        <v>41</v>
      </c>
      <c r="E22" s="28" t="s">
        <v>35</v>
      </c>
      <c r="F22" s="28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28" t="s">
        <v>42</v>
      </c>
      <c r="E23" s="28" t="s">
        <v>35</v>
      </c>
      <c r="F23" s="28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28" t="s">
        <v>43</v>
      </c>
      <c r="E24" s="28" t="s">
        <v>31</v>
      </c>
      <c r="F24" s="28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28" t="s">
        <v>44</v>
      </c>
      <c r="E25" s="28" t="s">
        <v>35</v>
      </c>
      <c r="F25" s="28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28" t="s">
        <v>45</v>
      </c>
      <c r="E26" s="28" t="s">
        <v>35</v>
      </c>
      <c r="F26" s="28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28" t="s">
        <v>47</v>
      </c>
      <c r="E27" s="28" t="s">
        <v>47</v>
      </c>
      <c r="F27" s="2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28" t="s">
        <v>198</v>
      </c>
      <c r="E28" s="28">
        <v>379</v>
      </c>
      <c r="F28" s="28">
        <v>379</v>
      </c>
      <c r="G28" s="103">
        <v>1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28" t="s">
        <v>206</v>
      </c>
      <c r="E29" s="77" t="s">
        <v>38</v>
      </c>
      <c r="F29" s="77" t="s">
        <v>38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28" t="s">
        <v>199</v>
      </c>
      <c r="E30" s="28" t="s">
        <v>200</v>
      </c>
      <c r="F30" s="28" t="s">
        <v>200</v>
      </c>
      <c r="G30" s="103">
        <v>1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28" t="s">
        <v>201</v>
      </c>
      <c r="E31" s="28" t="s">
        <v>224</v>
      </c>
      <c r="F31" s="28" t="s">
        <v>224</v>
      </c>
      <c r="G31" s="103">
        <v>1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28"/>
      <c r="E32" s="28"/>
      <c r="F32" s="2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28"/>
      <c r="E33" s="28"/>
      <c r="F33" s="28"/>
      <c r="G33" s="84"/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28"/>
      <c r="E34" s="28"/>
      <c r="F34" s="2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80" t="s">
        <v>205</v>
      </c>
      <c r="E35" s="77" t="s">
        <v>38</v>
      </c>
      <c r="F35" s="77" t="s">
        <v>38</v>
      </c>
      <c r="G35" s="84" t="s">
        <v>24</v>
      </c>
      <c r="H35" s="89"/>
      <c r="I35" s="90"/>
    </row>
    <row r="36" spans="1:9" ht="22.15" customHeight="1" x14ac:dyDescent="0.15">
      <c r="A36" s="28" t="s">
        <v>58</v>
      </c>
      <c r="B36" s="84" t="s">
        <v>58</v>
      </c>
      <c r="C36" s="85"/>
      <c r="D36" s="28" t="s">
        <v>203</v>
      </c>
      <c r="E36" s="28" t="s">
        <v>204</v>
      </c>
      <c r="F36" s="28" t="s">
        <v>204</v>
      </c>
      <c r="G36" s="103">
        <v>1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A28:A31"/>
    <mergeCell ref="B28:C28"/>
    <mergeCell ref="G28:I28"/>
    <mergeCell ref="B29:C29"/>
    <mergeCell ref="G29:I29"/>
    <mergeCell ref="B30:C30"/>
    <mergeCell ref="G30:I30"/>
    <mergeCell ref="B31:C31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21" workbookViewId="0">
      <selection activeCell="G29" sqref="G29:I31"/>
    </sheetView>
  </sheetViews>
  <sheetFormatPr defaultColWidth="9" defaultRowHeight="13.5" x14ac:dyDescent="0.15"/>
  <cols>
    <col min="1" max="1" width="13.375" style="76" customWidth="1"/>
    <col min="2" max="2" width="6.875" style="76" customWidth="1"/>
    <col min="3" max="3" width="9.625" style="76" customWidth="1"/>
    <col min="4" max="4" width="16.75" style="76" customWidth="1"/>
    <col min="5" max="5" width="11.75" style="76" customWidth="1"/>
    <col min="6" max="6" width="10.5" style="76" customWidth="1"/>
    <col min="7" max="7" width="10.125" style="76" customWidth="1"/>
    <col min="8" max="8" width="1" style="76" customWidth="1"/>
    <col min="9" max="9" width="9.5" style="76" customWidth="1"/>
    <col min="10" max="16384" width="9" style="76"/>
  </cols>
  <sheetData>
    <row r="1" spans="1:10" x14ac:dyDescent="0.15">
      <c r="A1" s="7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78" customFormat="1" ht="19.350000000000001" customHeight="1" x14ac:dyDescent="0.15">
      <c r="A3" s="2" t="s">
        <v>0</v>
      </c>
      <c r="B3" s="99" t="s">
        <v>225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209</v>
      </c>
      <c r="C4" s="100"/>
      <c r="D4" s="101"/>
      <c r="E4" s="2" t="s">
        <v>3</v>
      </c>
      <c r="F4" s="81" t="s">
        <v>63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29" t="s">
        <v>5</v>
      </c>
      <c r="D6" s="29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400</v>
      </c>
      <c r="D7" s="2">
        <v>400</v>
      </c>
      <c r="E7" s="86">
        <v>400</v>
      </c>
      <c r="F7" s="88"/>
      <c r="G7" s="123">
        <v>1</v>
      </c>
      <c r="H7" s="87"/>
      <c r="I7" s="88"/>
    </row>
    <row r="8" spans="1:10" ht="27.2" customHeight="1" x14ac:dyDescent="0.15">
      <c r="A8" s="86" t="s">
        <v>10</v>
      </c>
      <c r="B8" s="88"/>
      <c r="C8" s="2">
        <v>400</v>
      </c>
      <c r="D8" s="2">
        <v>400</v>
      </c>
      <c r="E8" s="86">
        <v>400</v>
      </c>
      <c r="F8" s="88"/>
      <c r="G8" s="123">
        <v>1</v>
      </c>
      <c r="H8" s="87"/>
      <c r="I8" s="88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ht="17.25" customHeight="1" x14ac:dyDescent="0.15">
      <c r="A12" s="82"/>
      <c r="B12" s="92" t="s">
        <v>226</v>
      </c>
      <c r="C12" s="93"/>
      <c r="D12" s="93"/>
      <c r="E12" s="94"/>
      <c r="F12" s="92" t="s">
        <v>226</v>
      </c>
      <c r="G12" s="93"/>
      <c r="H12" s="93"/>
      <c r="I12" s="94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28" t="s">
        <v>22</v>
      </c>
      <c r="E14" s="28" t="s">
        <v>23</v>
      </c>
      <c r="F14" s="28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28" t="s">
        <v>25</v>
      </c>
      <c r="E15" s="28" t="s">
        <v>26</v>
      </c>
      <c r="F15" s="28" t="s">
        <v>27</v>
      </c>
      <c r="G15" s="103">
        <v>0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28" t="s">
        <v>28</v>
      </c>
      <c r="E16" s="28" t="s">
        <v>26</v>
      </c>
      <c r="F16" s="28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28" t="s">
        <v>30</v>
      </c>
      <c r="E17" s="28" t="s">
        <v>31</v>
      </c>
      <c r="F17" s="28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28" t="s">
        <v>32</v>
      </c>
      <c r="E18" s="28" t="s">
        <v>33</v>
      </c>
      <c r="F18" s="28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28" t="s">
        <v>34</v>
      </c>
      <c r="E19" s="28" t="s">
        <v>35</v>
      </c>
      <c r="F19" s="28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28" t="s">
        <v>37</v>
      </c>
      <c r="E20" s="28" t="s">
        <v>38</v>
      </c>
      <c r="F20" s="28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28" t="s">
        <v>39</v>
      </c>
      <c r="E21" s="28" t="s">
        <v>40</v>
      </c>
      <c r="F21" s="28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28" t="s">
        <v>41</v>
      </c>
      <c r="E22" s="28" t="s">
        <v>35</v>
      </c>
      <c r="F22" s="28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28" t="s">
        <v>42</v>
      </c>
      <c r="E23" s="28" t="s">
        <v>35</v>
      </c>
      <c r="F23" s="28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28" t="s">
        <v>43</v>
      </c>
      <c r="E24" s="28" t="s">
        <v>31</v>
      </c>
      <c r="F24" s="28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28" t="s">
        <v>44</v>
      </c>
      <c r="E25" s="28" t="s">
        <v>35</v>
      </c>
      <c r="F25" s="28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28" t="s">
        <v>45</v>
      </c>
      <c r="E26" s="28" t="s">
        <v>35</v>
      </c>
      <c r="F26" s="28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28" t="s">
        <v>47</v>
      </c>
      <c r="E27" s="28" t="s">
        <v>47</v>
      </c>
      <c r="F27" s="2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28" t="s">
        <v>198</v>
      </c>
      <c r="E28" s="28">
        <v>188</v>
      </c>
      <c r="F28" s="28">
        <v>188</v>
      </c>
      <c r="G28" s="103">
        <v>1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28" t="s">
        <v>206</v>
      </c>
      <c r="E29" s="77" t="s">
        <v>38</v>
      </c>
      <c r="F29" s="77" t="s">
        <v>38</v>
      </c>
      <c r="G29" s="103">
        <v>1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28" t="s">
        <v>199</v>
      </c>
      <c r="E30" s="28" t="s">
        <v>200</v>
      </c>
      <c r="F30" s="79" t="s">
        <v>200</v>
      </c>
      <c r="G30" s="103">
        <v>1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28" t="s">
        <v>201</v>
      </c>
      <c r="E31" s="28" t="s">
        <v>227</v>
      </c>
      <c r="F31" s="28" t="s">
        <v>227</v>
      </c>
      <c r="G31" s="103">
        <v>1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28"/>
      <c r="E32" s="28"/>
      <c r="F32" s="2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28"/>
      <c r="E33" s="28"/>
      <c r="F33" s="28"/>
      <c r="G33" s="84"/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28"/>
      <c r="E34" s="28"/>
      <c r="F34" s="2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80" t="s">
        <v>205</v>
      </c>
      <c r="E35" s="77" t="s">
        <v>38</v>
      </c>
      <c r="F35" s="77" t="s">
        <v>38</v>
      </c>
      <c r="G35" s="84" t="s">
        <v>24</v>
      </c>
      <c r="H35" s="89"/>
      <c r="I35" s="90"/>
    </row>
    <row r="36" spans="1:9" ht="22.15" customHeight="1" x14ac:dyDescent="0.15">
      <c r="A36" s="28" t="s">
        <v>58</v>
      </c>
      <c r="B36" s="84" t="s">
        <v>58</v>
      </c>
      <c r="C36" s="85"/>
      <c r="D36" s="28" t="s">
        <v>203</v>
      </c>
      <c r="E36" s="28" t="s">
        <v>204</v>
      </c>
      <c r="F36" s="28" t="s">
        <v>204</v>
      </c>
      <c r="G36" s="103">
        <v>1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A28:A31"/>
    <mergeCell ref="B28:C28"/>
    <mergeCell ref="G28:I28"/>
    <mergeCell ref="B29:C29"/>
    <mergeCell ref="G29:I29"/>
    <mergeCell ref="B30:C30"/>
    <mergeCell ref="G30:I30"/>
    <mergeCell ref="B31:C31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D28" sqref="D28:I36"/>
    </sheetView>
  </sheetViews>
  <sheetFormatPr defaultColWidth="9" defaultRowHeight="13.5" x14ac:dyDescent="0.15"/>
  <cols>
    <col min="1" max="1" width="13.375" style="76" customWidth="1"/>
    <col min="2" max="2" width="6.875" style="76" customWidth="1"/>
    <col min="3" max="3" width="9.625" style="76" customWidth="1"/>
    <col min="4" max="4" width="16.75" style="76" customWidth="1"/>
    <col min="5" max="5" width="11.75" style="76" customWidth="1"/>
    <col min="6" max="6" width="10.5" style="76" customWidth="1"/>
    <col min="7" max="7" width="10.125" style="76" customWidth="1"/>
    <col min="8" max="8" width="1" style="76" customWidth="1"/>
    <col min="9" max="9" width="8.625" style="76" customWidth="1"/>
    <col min="10" max="16384" width="9" style="76"/>
  </cols>
  <sheetData>
    <row r="1" spans="1:10" x14ac:dyDescent="0.15">
      <c r="A1" s="7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78" customFormat="1" ht="19.350000000000001" customHeight="1" x14ac:dyDescent="0.15">
      <c r="A3" s="2" t="s">
        <v>0</v>
      </c>
      <c r="B3" s="99" t="s">
        <v>228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209</v>
      </c>
      <c r="C4" s="100"/>
      <c r="D4" s="101"/>
      <c r="E4" s="2" t="s">
        <v>3</v>
      </c>
      <c r="F4" s="81" t="s">
        <v>209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29" t="s">
        <v>5</v>
      </c>
      <c r="D6" s="29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10.9</v>
      </c>
      <c r="D7" s="2">
        <v>10.9</v>
      </c>
      <c r="E7" s="86">
        <v>0</v>
      </c>
      <c r="F7" s="88"/>
      <c r="G7" s="123">
        <v>0</v>
      </c>
      <c r="H7" s="87"/>
      <c r="I7" s="88"/>
    </row>
    <row r="8" spans="1:10" ht="27.2" customHeight="1" x14ac:dyDescent="0.15">
      <c r="A8" s="86" t="s">
        <v>10</v>
      </c>
      <c r="B8" s="88"/>
      <c r="C8" s="2">
        <v>10.9</v>
      </c>
      <c r="D8" s="2">
        <v>10.9</v>
      </c>
      <c r="E8" s="86">
        <v>0</v>
      </c>
      <c r="F8" s="88"/>
      <c r="G8" s="123">
        <v>0</v>
      </c>
      <c r="H8" s="87"/>
      <c r="I8" s="88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ht="29.25" customHeight="1" x14ac:dyDescent="0.15">
      <c r="A12" s="82"/>
      <c r="B12" s="111" t="s">
        <v>147</v>
      </c>
      <c r="C12" s="112"/>
      <c r="D12" s="112"/>
      <c r="E12" s="113"/>
      <c r="F12" s="111" t="s">
        <v>234</v>
      </c>
      <c r="G12" s="112"/>
      <c r="H12" s="112"/>
      <c r="I12" s="113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28" t="s">
        <v>22</v>
      </c>
      <c r="E14" s="28" t="s">
        <v>23</v>
      </c>
      <c r="F14" s="28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28" t="s">
        <v>25</v>
      </c>
      <c r="E15" s="28" t="s">
        <v>26</v>
      </c>
      <c r="F15" s="28" t="s">
        <v>27</v>
      </c>
      <c r="G15" s="103">
        <v>0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28" t="s">
        <v>28</v>
      </c>
      <c r="E16" s="28" t="s">
        <v>26</v>
      </c>
      <c r="F16" s="28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28" t="s">
        <v>30</v>
      </c>
      <c r="E17" s="28" t="s">
        <v>31</v>
      </c>
      <c r="F17" s="28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28" t="s">
        <v>32</v>
      </c>
      <c r="E18" s="28" t="s">
        <v>33</v>
      </c>
      <c r="F18" s="28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28" t="s">
        <v>34</v>
      </c>
      <c r="E19" s="28" t="s">
        <v>35</v>
      </c>
      <c r="F19" s="28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28" t="s">
        <v>37</v>
      </c>
      <c r="E20" s="28" t="s">
        <v>38</v>
      </c>
      <c r="F20" s="28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28" t="s">
        <v>39</v>
      </c>
      <c r="E21" s="28" t="s">
        <v>40</v>
      </c>
      <c r="F21" s="28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28" t="s">
        <v>41</v>
      </c>
      <c r="E22" s="28" t="s">
        <v>35</v>
      </c>
      <c r="F22" s="28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28" t="s">
        <v>42</v>
      </c>
      <c r="E23" s="28" t="s">
        <v>35</v>
      </c>
      <c r="F23" s="28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28" t="s">
        <v>43</v>
      </c>
      <c r="E24" s="28" t="s">
        <v>31</v>
      </c>
      <c r="F24" s="28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28" t="s">
        <v>44</v>
      </c>
      <c r="E25" s="28" t="s">
        <v>35</v>
      </c>
      <c r="F25" s="28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28" t="s">
        <v>45</v>
      </c>
      <c r="E26" s="28" t="s">
        <v>35</v>
      </c>
      <c r="F26" s="28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28" t="s">
        <v>47</v>
      </c>
      <c r="E27" s="28" t="s">
        <v>47</v>
      </c>
      <c r="F27" s="2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80" t="s">
        <v>233</v>
      </c>
      <c r="E28" s="77" t="s">
        <v>83</v>
      </c>
      <c r="F28" s="77">
        <v>0</v>
      </c>
      <c r="G28" s="103">
        <v>0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77" t="s">
        <v>168</v>
      </c>
      <c r="E29" s="77" t="s">
        <v>81</v>
      </c>
      <c r="F29" s="77" t="s">
        <v>81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80" t="s">
        <v>230</v>
      </c>
      <c r="E30" s="77" t="s">
        <v>81</v>
      </c>
      <c r="F30" s="77" t="s">
        <v>81</v>
      </c>
      <c r="G30" s="84" t="s">
        <v>24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80" t="s">
        <v>231</v>
      </c>
      <c r="E31" s="80" t="s">
        <v>232</v>
      </c>
      <c r="F31" s="80" t="s">
        <v>232</v>
      </c>
      <c r="G31" s="84" t="s">
        <v>24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28"/>
      <c r="E32" s="28"/>
      <c r="F32" s="2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14"/>
      <c r="E33" s="14"/>
      <c r="F33" s="28"/>
      <c r="G33" s="84"/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28"/>
      <c r="E34" s="28"/>
      <c r="F34" s="2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77" t="s">
        <v>171</v>
      </c>
      <c r="E35" s="77" t="s">
        <v>130</v>
      </c>
      <c r="F35" s="77" t="s">
        <v>130</v>
      </c>
      <c r="G35" s="84" t="s">
        <v>24</v>
      </c>
      <c r="H35" s="89"/>
      <c r="I35" s="90"/>
    </row>
    <row r="36" spans="1:9" ht="22.15" customHeight="1" x14ac:dyDescent="0.15">
      <c r="A36" s="28" t="s">
        <v>58</v>
      </c>
      <c r="B36" s="84" t="s">
        <v>58</v>
      </c>
      <c r="C36" s="85"/>
      <c r="D36" s="77" t="s">
        <v>172</v>
      </c>
      <c r="E36" s="77" t="s">
        <v>81</v>
      </c>
      <c r="F36" s="77" t="s">
        <v>81</v>
      </c>
      <c r="G36" s="84" t="s">
        <v>24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A28:A31"/>
    <mergeCell ref="B28:C28"/>
    <mergeCell ref="G28:I28"/>
    <mergeCell ref="B29:C29"/>
    <mergeCell ref="G29:I29"/>
    <mergeCell ref="B30:C30"/>
    <mergeCell ref="G30:I30"/>
    <mergeCell ref="B31:C31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4" workbookViewId="0">
      <selection activeCell="D29" sqref="D29:I29"/>
    </sheetView>
  </sheetViews>
  <sheetFormatPr defaultColWidth="9" defaultRowHeight="13.5" x14ac:dyDescent="0.15"/>
  <cols>
    <col min="1" max="1" width="13.375" style="76" customWidth="1"/>
    <col min="2" max="2" width="6.875" style="76" customWidth="1"/>
    <col min="3" max="3" width="9.625" style="76" customWidth="1"/>
    <col min="4" max="4" width="16.75" style="76" customWidth="1"/>
    <col min="5" max="5" width="11.75" style="76" customWidth="1"/>
    <col min="6" max="6" width="10.5" style="76" customWidth="1"/>
    <col min="7" max="7" width="10.125" style="76" customWidth="1"/>
    <col min="8" max="8" width="1" style="76" customWidth="1"/>
    <col min="9" max="9" width="8.625" style="76" customWidth="1"/>
    <col min="10" max="16384" width="9" style="76"/>
  </cols>
  <sheetData>
    <row r="1" spans="1:10" x14ac:dyDescent="0.15">
      <c r="A1" s="7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78" customFormat="1" ht="19.350000000000001" customHeight="1" x14ac:dyDescent="0.15">
      <c r="A3" s="2" t="s">
        <v>0</v>
      </c>
      <c r="B3" s="99" t="s">
        <v>235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209</v>
      </c>
      <c r="C4" s="100"/>
      <c r="D4" s="101"/>
      <c r="E4" s="2" t="s">
        <v>3</v>
      </c>
      <c r="F4" s="81" t="s">
        <v>209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29" t="s">
        <v>5</v>
      </c>
      <c r="D6" s="29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3.79</v>
      </c>
      <c r="D7" s="2">
        <v>3.79</v>
      </c>
      <c r="E7" s="86">
        <v>3.79</v>
      </c>
      <c r="F7" s="88"/>
      <c r="G7" s="123">
        <v>1</v>
      </c>
      <c r="H7" s="87"/>
      <c r="I7" s="88"/>
    </row>
    <row r="8" spans="1:10" ht="27.2" customHeight="1" x14ac:dyDescent="0.15">
      <c r="A8" s="86" t="s">
        <v>10</v>
      </c>
      <c r="B8" s="88"/>
      <c r="C8" s="2">
        <v>3.79</v>
      </c>
      <c r="D8" s="2">
        <v>3.79</v>
      </c>
      <c r="E8" s="86">
        <v>3.79</v>
      </c>
      <c r="F8" s="88"/>
      <c r="G8" s="123">
        <v>1</v>
      </c>
      <c r="H8" s="87"/>
      <c r="I8" s="88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s="17" customFormat="1" ht="32.25" customHeight="1" x14ac:dyDescent="0.15">
      <c r="A12" s="82"/>
      <c r="B12" s="111" t="s">
        <v>240</v>
      </c>
      <c r="C12" s="112"/>
      <c r="D12" s="112"/>
      <c r="E12" s="113"/>
      <c r="F12" s="114" t="s">
        <v>236</v>
      </c>
      <c r="G12" s="114"/>
      <c r="H12" s="114"/>
      <c r="I12" s="114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28" t="s">
        <v>22</v>
      </c>
      <c r="E14" s="28" t="s">
        <v>23</v>
      </c>
      <c r="F14" s="28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28" t="s">
        <v>25</v>
      </c>
      <c r="E15" s="28" t="s">
        <v>26</v>
      </c>
      <c r="F15" s="28" t="s">
        <v>27</v>
      </c>
      <c r="G15" s="84" t="s">
        <v>24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28" t="s">
        <v>28</v>
      </c>
      <c r="E16" s="28" t="s">
        <v>26</v>
      </c>
      <c r="F16" s="28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28" t="s">
        <v>30</v>
      </c>
      <c r="E17" s="28" t="s">
        <v>31</v>
      </c>
      <c r="F17" s="28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28" t="s">
        <v>32</v>
      </c>
      <c r="E18" s="28" t="s">
        <v>33</v>
      </c>
      <c r="F18" s="28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28" t="s">
        <v>34</v>
      </c>
      <c r="E19" s="28" t="s">
        <v>35</v>
      </c>
      <c r="F19" s="28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28" t="s">
        <v>37</v>
      </c>
      <c r="E20" s="28" t="s">
        <v>38</v>
      </c>
      <c r="F20" s="28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28" t="s">
        <v>39</v>
      </c>
      <c r="E21" s="28" t="s">
        <v>40</v>
      </c>
      <c r="F21" s="28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28" t="s">
        <v>41</v>
      </c>
      <c r="E22" s="28" t="s">
        <v>35</v>
      </c>
      <c r="F22" s="28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28" t="s">
        <v>42</v>
      </c>
      <c r="E23" s="28" t="s">
        <v>35</v>
      </c>
      <c r="F23" s="28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28" t="s">
        <v>43</v>
      </c>
      <c r="E24" s="28" t="s">
        <v>31</v>
      </c>
      <c r="F24" s="28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28" t="s">
        <v>44</v>
      </c>
      <c r="E25" s="28" t="s">
        <v>35</v>
      </c>
      <c r="F25" s="28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28" t="s">
        <v>45</v>
      </c>
      <c r="E26" s="28" t="s">
        <v>35</v>
      </c>
      <c r="F26" s="28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28" t="s">
        <v>47</v>
      </c>
      <c r="E27" s="28" t="s">
        <v>47</v>
      </c>
      <c r="F27" s="2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80" t="s">
        <v>233</v>
      </c>
      <c r="E28" s="80" t="s">
        <v>237</v>
      </c>
      <c r="F28" s="80" t="s">
        <v>237</v>
      </c>
      <c r="G28" s="84" t="s">
        <v>24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77" t="s">
        <v>168</v>
      </c>
      <c r="E29" s="77" t="s">
        <v>81</v>
      </c>
      <c r="F29" s="77" t="s">
        <v>81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80" t="s">
        <v>230</v>
      </c>
      <c r="E30" s="77" t="s">
        <v>81</v>
      </c>
      <c r="F30" s="77" t="s">
        <v>81</v>
      </c>
      <c r="G30" s="84" t="s">
        <v>24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80" t="s">
        <v>231</v>
      </c>
      <c r="E31" s="80" t="s">
        <v>238</v>
      </c>
      <c r="F31" s="80" t="s">
        <v>238</v>
      </c>
      <c r="G31" s="84" t="s">
        <v>24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28"/>
      <c r="E32" s="28"/>
      <c r="F32" s="2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14"/>
      <c r="E33" s="14"/>
      <c r="F33" s="28"/>
      <c r="G33" s="84"/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28"/>
      <c r="E34" s="28"/>
      <c r="F34" s="2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77" t="s">
        <v>171</v>
      </c>
      <c r="E35" s="77" t="s">
        <v>130</v>
      </c>
      <c r="F35" s="77" t="s">
        <v>130</v>
      </c>
      <c r="G35" s="84" t="s">
        <v>24</v>
      </c>
      <c r="H35" s="89"/>
      <c r="I35" s="90"/>
    </row>
    <row r="36" spans="1:9" ht="22.15" customHeight="1" x14ac:dyDescent="0.15">
      <c r="A36" s="28" t="s">
        <v>58</v>
      </c>
      <c r="B36" s="84" t="s">
        <v>58</v>
      </c>
      <c r="C36" s="85"/>
      <c r="D36" s="77" t="s">
        <v>172</v>
      </c>
      <c r="E36" s="77" t="s">
        <v>81</v>
      </c>
      <c r="F36" s="77" t="s">
        <v>81</v>
      </c>
      <c r="G36" s="84" t="s">
        <v>24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A28:A31"/>
    <mergeCell ref="B28:C28"/>
    <mergeCell ref="G28:I28"/>
    <mergeCell ref="B29:C29"/>
    <mergeCell ref="G29:I29"/>
    <mergeCell ref="B30:C30"/>
    <mergeCell ref="G30:I30"/>
    <mergeCell ref="B31:C31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D28" sqref="D28:I36"/>
    </sheetView>
  </sheetViews>
  <sheetFormatPr defaultColWidth="9" defaultRowHeight="13.5" x14ac:dyDescent="0.15"/>
  <cols>
    <col min="1" max="1" width="13.375" style="76" customWidth="1"/>
    <col min="2" max="2" width="6.875" style="76" customWidth="1"/>
    <col min="3" max="3" width="9.625" style="76" customWidth="1"/>
    <col min="4" max="4" width="16.75" style="76" customWidth="1"/>
    <col min="5" max="5" width="11.75" style="76" customWidth="1"/>
    <col min="6" max="6" width="10.5" style="76" customWidth="1"/>
    <col min="7" max="7" width="10.125" style="76" customWidth="1"/>
    <col min="8" max="8" width="1" style="76" customWidth="1"/>
    <col min="9" max="9" width="8.625" style="76" customWidth="1"/>
    <col min="10" max="16384" width="9" style="76"/>
  </cols>
  <sheetData>
    <row r="1" spans="1:10" x14ac:dyDescent="0.15">
      <c r="A1" s="7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78" customFormat="1" ht="19.350000000000001" customHeight="1" x14ac:dyDescent="0.15">
      <c r="A3" s="2" t="s">
        <v>0</v>
      </c>
      <c r="B3" s="99" t="s">
        <v>239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209</v>
      </c>
      <c r="C4" s="100"/>
      <c r="D4" s="101"/>
      <c r="E4" s="2" t="s">
        <v>3</v>
      </c>
      <c r="F4" s="81" t="s">
        <v>229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29" t="s">
        <v>5</v>
      </c>
      <c r="D6" s="29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21.1</v>
      </c>
      <c r="D7" s="2">
        <v>21.1</v>
      </c>
      <c r="E7" s="86">
        <v>21.1</v>
      </c>
      <c r="F7" s="88"/>
      <c r="G7" s="123">
        <v>1</v>
      </c>
      <c r="H7" s="87"/>
      <c r="I7" s="88"/>
    </row>
    <row r="8" spans="1:10" ht="27.2" customHeight="1" x14ac:dyDescent="0.15">
      <c r="A8" s="86" t="s">
        <v>10</v>
      </c>
      <c r="B8" s="88"/>
      <c r="C8" s="2">
        <v>21.1</v>
      </c>
      <c r="D8" s="2">
        <v>21.1</v>
      </c>
      <c r="E8" s="86">
        <v>21.1</v>
      </c>
      <c r="F8" s="88"/>
      <c r="G8" s="123">
        <v>1</v>
      </c>
      <c r="H8" s="87"/>
      <c r="I8" s="88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s="17" customFormat="1" ht="31.5" customHeight="1" x14ac:dyDescent="0.15">
      <c r="A12" s="82"/>
      <c r="B12" s="111" t="s">
        <v>240</v>
      </c>
      <c r="C12" s="112"/>
      <c r="D12" s="112"/>
      <c r="E12" s="113"/>
      <c r="F12" s="114" t="s">
        <v>240</v>
      </c>
      <c r="G12" s="114"/>
      <c r="H12" s="114"/>
      <c r="I12" s="114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28" t="s">
        <v>22</v>
      </c>
      <c r="E14" s="28" t="s">
        <v>23</v>
      </c>
      <c r="F14" s="28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28" t="s">
        <v>25</v>
      </c>
      <c r="E15" s="28" t="s">
        <v>26</v>
      </c>
      <c r="F15" s="28" t="s">
        <v>27</v>
      </c>
      <c r="G15" s="84" t="s">
        <v>24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28" t="s">
        <v>28</v>
      </c>
      <c r="E16" s="28" t="s">
        <v>26</v>
      </c>
      <c r="F16" s="28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28" t="s">
        <v>30</v>
      </c>
      <c r="E17" s="28" t="s">
        <v>31</v>
      </c>
      <c r="F17" s="28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28" t="s">
        <v>32</v>
      </c>
      <c r="E18" s="28" t="s">
        <v>33</v>
      </c>
      <c r="F18" s="28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28" t="s">
        <v>34</v>
      </c>
      <c r="E19" s="28" t="s">
        <v>35</v>
      </c>
      <c r="F19" s="28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28" t="s">
        <v>37</v>
      </c>
      <c r="E20" s="28" t="s">
        <v>38</v>
      </c>
      <c r="F20" s="28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28" t="s">
        <v>39</v>
      </c>
      <c r="E21" s="28" t="s">
        <v>40</v>
      </c>
      <c r="F21" s="28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28" t="s">
        <v>41</v>
      </c>
      <c r="E22" s="28" t="s">
        <v>35</v>
      </c>
      <c r="F22" s="28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28" t="s">
        <v>42</v>
      </c>
      <c r="E23" s="28" t="s">
        <v>35</v>
      </c>
      <c r="F23" s="28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28" t="s">
        <v>43</v>
      </c>
      <c r="E24" s="28" t="s">
        <v>31</v>
      </c>
      <c r="F24" s="28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28" t="s">
        <v>44</v>
      </c>
      <c r="E25" s="28" t="s">
        <v>35</v>
      </c>
      <c r="F25" s="28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28" t="s">
        <v>45</v>
      </c>
      <c r="E26" s="28" t="s">
        <v>35</v>
      </c>
      <c r="F26" s="28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28" t="s">
        <v>47</v>
      </c>
      <c r="E27" s="28" t="s">
        <v>47</v>
      </c>
      <c r="F27" s="2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80" t="s">
        <v>233</v>
      </c>
      <c r="E28" s="80" t="s">
        <v>241</v>
      </c>
      <c r="F28" s="80" t="s">
        <v>242</v>
      </c>
      <c r="G28" s="84" t="s">
        <v>24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77" t="s">
        <v>168</v>
      </c>
      <c r="E29" s="77" t="s">
        <v>81</v>
      </c>
      <c r="F29" s="77" t="s">
        <v>81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77" t="s">
        <v>161</v>
      </c>
      <c r="E30" s="77" t="s">
        <v>81</v>
      </c>
      <c r="F30" s="77" t="s">
        <v>81</v>
      </c>
      <c r="G30" s="84" t="s">
        <v>24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80" t="s">
        <v>243</v>
      </c>
      <c r="E31" s="80" t="s">
        <v>244</v>
      </c>
      <c r="F31" s="80" t="s">
        <v>244</v>
      </c>
      <c r="G31" s="84" t="s">
        <v>24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28"/>
      <c r="E32" s="28"/>
      <c r="F32" s="2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80" t="s">
        <v>245</v>
      </c>
      <c r="E33" s="77" t="s">
        <v>130</v>
      </c>
      <c r="F33" s="77" t="s">
        <v>130</v>
      </c>
      <c r="G33" s="84" t="s">
        <v>24</v>
      </c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28"/>
      <c r="E34" s="28"/>
      <c r="F34" s="2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28"/>
      <c r="E35" s="28"/>
      <c r="F35" s="28"/>
      <c r="G35" s="84"/>
      <c r="H35" s="89"/>
      <c r="I35" s="90"/>
    </row>
    <row r="36" spans="1:9" ht="22.15" customHeight="1" x14ac:dyDescent="0.15">
      <c r="A36" s="28" t="s">
        <v>58</v>
      </c>
      <c r="B36" s="84" t="s">
        <v>58</v>
      </c>
      <c r="C36" s="85"/>
      <c r="D36" s="80" t="s">
        <v>246</v>
      </c>
      <c r="E36" s="77" t="s">
        <v>81</v>
      </c>
      <c r="F36" s="77" t="s">
        <v>81</v>
      </c>
      <c r="G36" s="84" t="s">
        <v>24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A28:A31"/>
    <mergeCell ref="B28:C28"/>
    <mergeCell ref="G28:I28"/>
    <mergeCell ref="B29:C29"/>
    <mergeCell ref="G29:I29"/>
    <mergeCell ref="B30:C30"/>
    <mergeCell ref="G30:I30"/>
    <mergeCell ref="B31:C31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1" workbookViewId="0">
      <selection activeCell="D35" sqref="D35"/>
    </sheetView>
  </sheetViews>
  <sheetFormatPr defaultColWidth="9" defaultRowHeight="13.5" x14ac:dyDescent="0.15"/>
  <cols>
    <col min="1" max="1" width="13.375" style="76" customWidth="1"/>
    <col min="2" max="2" width="6.875" style="76" customWidth="1"/>
    <col min="3" max="3" width="9.625" style="76" customWidth="1"/>
    <col min="4" max="4" width="16.75" style="76" customWidth="1"/>
    <col min="5" max="5" width="11.75" style="76" customWidth="1"/>
    <col min="6" max="6" width="10.5" style="76" customWidth="1"/>
    <col min="7" max="7" width="10.125" style="76" customWidth="1"/>
    <col min="8" max="8" width="1" style="76" customWidth="1"/>
    <col min="9" max="9" width="8.625" style="76" customWidth="1"/>
    <col min="10" max="16384" width="9" style="76"/>
  </cols>
  <sheetData>
    <row r="1" spans="1:10" x14ac:dyDescent="0.15">
      <c r="A1" s="76" t="s">
        <v>60</v>
      </c>
    </row>
    <row r="2" spans="1:10" ht="24" customHeight="1" x14ac:dyDescent="0.15">
      <c r="A2" s="98" t="s">
        <v>59</v>
      </c>
      <c r="B2" s="98"/>
      <c r="C2" s="98"/>
      <c r="D2" s="98"/>
      <c r="E2" s="98"/>
      <c r="F2" s="98"/>
      <c r="G2" s="98"/>
      <c r="H2" s="98"/>
      <c r="I2" s="98"/>
    </row>
    <row r="3" spans="1:10" s="78" customFormat="1" ht="19.350000000000001" customHeight="1" x14ac:dyDescent="0.15">
      <c r="A3" s="2" t="s">
        <v>0</v>
      </c>
      <c r="B3" s="99" t="s">
        <v>247</v>
      </c>
      <c r="C3" s="100"/>
      <c r="D3" s="101"/>
      <c r="E3" s="2" t="s">
        <v>1</v>
      </c>
      <c r="F3" s="99">
        <v>2021</v>
      </c>
      <c r="G3" s="100"/>
      <c r="H3" s="100"/>
      <c r="I3" s="101"/>
    </row>
    <row r="4" spans="1:10" ht="21" customHeight="1" x14ac:dyDescent="0.15">
      <c r="A4" s="2" t="s">
        <v>2</v>
      </c>
      <c r="B4" s="99" t="s">
        <v>209</v>
      </c>
      <c r="C4" s="100"/>
      <c r="D4" s="101"/>
      <c r="E4" s="2" t="s">
        <v>3</v>
      </c>
      <c r="F4" s="81" t="s">
        <v>209</v>
      </c>
      <c r="G4" s="81"/>
      <c r="H4" s="81"/>
      <c r="I4" s="81"/>
    </row>
    <row r="5" spans="1:10" ht="21" customHeight="1" x14ac:dyDescent="0.15">
      <c r="A5" s="86" t="s">
        <v>4</v>
      </c>
      <c r="B5" s="87"/>
      <c r="C5" s="87"/>
      <c r="D5" s="87"/>
      <c r="E5" s="87"/>
      <c r="F5" s="87"/>
      <c r="G5" s="87"/>
      <c r="H5" s="87"/>
      <c r="I5" s="88"/>
    </row>
    <row r="6" spans="1:10" ht="24" customHeight="1" x14ac:dyDescent="0.15">
      <c r="A6" s="86"/>
      <c r="B6" s="87"/>
      <c r="C6" s="29" t="s">
        <v>5</v>
      </c>
      <c r="D6" s="29" t="s">
        <v>6</v>
      </c>
      <c r="E6" s="86" t="s">
        <v>7</v>
      </c>
      <c r="F6" s="88"/>
      <c r="G6" s="86" t="s">
        <v>8</v>
      </c>
      <c r="H6" s="87"/>
      <c r="I6" s="88"/>
    </row>
    <row r="7" spans="1:10" ht="27.2" customHeight="1" x14ac:dyDescent="0.15">
      <c r="A7" s="86" t="s">
        <v>9</v>
      </c>
      <c r="B7" s="88"/>
      <c r="C7" s="2">
        <v>193.2</v>
      </c>
      <c r="D7" s="2">
        <v>193.2</v>
      </c>
      <c r="E7" s="86">
        <v>114.87</v>
      </c>
      <c r="F7" s="88"/>
      <c r="G7" s="107">
        <f>E7/D7</f>
        <v>0.59456521739130441</v>
      </c>
      <c r="H7" s="108"/>
      <c r="I7" s="109"/>
    </row>
    <row r="8" spans="1:10" ht="27.2" customHeight="1" x14ac:dyDescent="0.15">
      <c r="A8" s="86" t="s">
        <v>10</v>
      </c>
      <c r="B8" s="88"/>
      <c r="C8" s="2">
        <v>193.2</v>
      </c>
      <c r="D8" s="2">
        <v>193.2</v>
      </c>
      <c r="E8" s="86">
        <v>114.87</v>
      </c>
      <c r="F8" s="88"/>
      <c r="G8" s="107">
        <f>E8/D8</f>
        <v>0.59456521739130441</v>
      </c>
      <c r="H8" s="108"/>
      <c r="I8" s="109"/>
    </row>
    <row r="9" spans="1:10" ht="24.95" customHeight="1" x14ac:dyDescent="0.15">
      <c r="A9" s="86" t="s">
        <v>11</v>
      </c>
      <c r="B9" s="88"/>
      <c r="C9" s="2"/>
      <c r="D9" s="2"/>
      <c r="E9" s="86"/>
      <c r="F9" s="88"/>
      <c r="G9" s="86"/>
      <c r="H9" s="87"/>
      <c r="I9" s="88"/>
    </row>
    <row r="10" spans="1:10" ht="27.2" hidden="1" customHeight="1" x14ac:dyDescent="0.15">
      <c r="A10" s="86"/>
      <c r="B10" s="87"/>
      <c r="C10" s="4"/>
      <c r="D10" s="4"/>
      <c r="E10" s="4"/>
      <c r="F10" s="4"/>
      <c r="G10" s="87"/>
      <c r="H10" s="87"/>
      <c r="I10" s="4"/>
      <c r="J10" s="6"/>
    </row>
    <row r="11" spans="1:10" ht="24" customHeight="1" x14ac:dyDescent="0.15">
      <c r="A11" s="81" t="s">
        <v>12</v>
      </c>
      <c r="B11" s="86" t="s">
        <v>13</v>
      </c>
      <c r="C11" s="87"/>
      <c r="D11" s="87"/>
      <c r="E11" s="88"/>
      <c r="F11" s="91" t="s">
        <v>14</v>
      </c>
      <c r="G11" s="91"/>
      <c r="H11" s="91"/>
      <c r="I11" s="91"/>
    </row>
    <row r="12" spans="1:10" s="17" customFormat="1" ht="33" customHeight="1" x14ac:dyDescent="0.15">
      <c r="A12" s="82"/>
      <c r="B12" s="111" t="s">
        <v>240</v>
      </c>
      <c r="C12" s="112"/>
      <c r="D12" s="112"/>
      <c r="E12" s="113"/>
      <c r="F12" s="114" t="s">
        <v>240</v>
      </c>
      <c r="G12" s="114"/>
      <c r="H12" s="114"/>
      <c r="I12" s="114"/>
    </row>
    <row r="13" spans="1:10" ht="24" customHeight="1" x14ac:dyDescent="0.15">
      <c r="A13" s="7" t="s">
        <v>15</v>
      </c>
      <c r="B13" s="95" t="s">
        <v>16</v>
      </c>
      <c r="C13" s="96"/>
      <c r="D13" s="7" t="s">
        <v>17</v>
      </c>
      <c r="E13" s="7" t="s">
        <v>18</v>
      </c>
      <c r="F13" s="7" t="s">
        <v>61</v>
      </c>
      <c r="G13" s="95" t="s">
        <v>19</v>
      </c>
      <c r="H13" s="97"/>
      <c r="I13" s="96"/>
    </row>
    <row r="14" spans="1:10" ht="22.15" customHeight="1" x14ac:dyDescent="0.15">
      <c r="A14" s="83" t="s">
        <v>20</v>
      </c>
      <c r="B14" s="84" t="s">
        <v>21</v>
      </c>
      <c r="C14" s="85"/>
      <c r="D14" s="28" t="s">
        <v>22</v>
      </c>
      <c r="E14" s="28" t="s">
        <v>23</v>
      </c>
      <c r="F14" s="28" t="s">
        <v>24</v>
      </c>
      <c r="G14" s="84" t="s">
        <v>24</v>
      </c>
      <c r="H14" s="89"/>
      <c r="I14" s="90"/>
    </row>
    <row r="15" spans="1:10" ht="22.15" customHeight="1" x14ac:dyDescent="0.15">
      <c r="A15" s="83" t="s">
        <v>20</v>
      </c>
      <c r="B15" s="84" t="s">
        <v>21</v>
      </c>
      <c r="C15" s="85"/>
      <c r="D15" s="28" t="s">
        <v>25</v>
      </c>
      <c r="E15" s="28" t="s">
        <v>26</v>
      </c>
      <c r="F15" s="28" t="s">
        <v>27</v>
      </c>
      <c r="G15" s="110">
        <v>0.59460000000000002</v>
      </c>
      <c r="H15" s="89"/>
      <c r="I15" s="90"/>
    </row>
    <row r="16" spans="1:10" ht="22.15" customHeight="1" x14ac:dyDescent="0.15">
      <c r="A16" s="83" t="s">
        <v>20</v>
      </c>
      <c r="B16" s="84" t="s">
        <v>21</v>
      </c>
      <c r="C16" s="85"/>
      <c r="D16" s="28" t="s">
        <v>28</v>
      </c>
      <c r="E16" s="28" t="s">
        <v>26</v>
      </c>
      <c r="F16" s="28" t="s">
        <v>27</v>
      </c>
      <c r="G16" s="84" t="s">
        <v>24</v>
      </c>
      <c r="H16" s="89"/>
      <c r="I16" s="90"/>
    </row>
    <row r="17" spans="1:9" ht="22.15" customHeight="1" x14ac:dyDescent="0.15">
      <c r="A17" s="83" t="s">
        <v>20</v>
      </c>
      <c r="B17" s="84" t="s">
        <v>29</v>
      </c>
      <c r="C17" s="85"/>
      <c r="D17" s="28" t="s">
        <v>30</v>
      </c>
      <c r="E17" s="28" t="s">
        <v>31</v>
      </c>
      <c r="F17" s="28" t="s">
        <v>24</v>
      </c>
      <c r="G17" s="84" t="s">
        <v>24</v>
      </c>
      <c r="H17" s="89"/>
      <c r="I17" s="90"/>
    </row>
    <row r="18" spans="1:9" ht="22.15" customHeight="1" x14ac:dyDescent="0.15">
      <c r="A18" s="83" t="s">
        <v>20</v>
      </c>
      <c r="B18" s="84" t="s">
        <v>29</v>
      </c>
      <c r="C18" s="85"/>
      <c r="D18" s="28" t="s">
        <v>32</v>
      </c>
      <c r="E18" s="28" t="s">
        <v>33</v>
      </c>
      <c r="F18" s="28" t="s">
        <v>24</v>
      </c>
      <c r="G18" s="84" t="s">
        <v>24</v>
      </c>
      <c r="H18" s="89"/>
      <c r="I18" s="90"/>
    </row>
    <row r="19" spans="1:9" ht="22.15" customHeight="1" x14ac:dyDescent="0.15">
      <c r="A19" s="83" t="s">
        <v>20</v>
      </c>
      <c r="B19" s="84" t="s">
        <v>29</v>
      </c>
      <c r="C19" s="85"/>
      <c r="D19" s="28" t="s">
        <v>34</v>
      </c>
      <c r="E19" s="28" t="s">
        <v>35</v>
      </c>
      <c r="F19" s="28" t="s">
        <v>24</v>
      </c>
      <c r="G19" s="84" t="s">
        <v>24</v>
      </c>
      <c r="H19" s="89"/>
      <c r="I19" s="90"/>
    </row>
    <row r="20" spans="1:9" ht="22.15" customHeight="1" x14ac:dyDescent="0.15">
      <c r="A20" s="83" t="s">
        <v>20</v>
      </c>
      <c r="B20" s="84" t="s">
        <v>36</v>
      </c>
      <c r="C20" s="85"/>
      <c r="D20" s="28" t="s">
        <v>37</v>
      </c>
      <c r="E20" s="28" t="s">
        <v>38</v>
      </c>
      <c r="F20" s="28" t="s">
        <v>24</v>
      </c>
      <c r="G20" s="84" t="s">
        <v>24</v>
      </c>
      <c r="H20" s="89"/>
      <c r="I20" s="90"/>
    </row>
    <row r="21" spans="1:9" ht="22.15" customHeight="1" x14ac:dyDescent="0.15">
      <c r="A21" s="83" t="s">
        <v>20</v>
      </c>
      <c r="B21" s="84" t="s">
        <v>36</v>
      </c>
      <c r="C21" s="85"/>
      <c r="D21" s="28" t="s">
        <v>39</v>
      </c>
      <c r="E21" s="28" t="s">
        <v>40</v>
      </c>
      <c r="F21" s="28" t="s">
        <v>24</v>
      </c>
      <c r="G21" s="84" t="s">
        <v>24</v>
      </c>
      <c r="H21" s="89"/>
      <c r="I21" s="90"/>
    </row>
    <row r="22" spans="1:9" ht="22.15" customHeight="1" x14ac:dyDescent="0.15">
      <c r="A22" s="83" t="s">
        <v>20</v>
      </c>
      <c r="B22" s="84" t="s">
        <v>36</v>
      </c>
      <c r="C22" s="85"/>
      <c r="D22" s="28" t="s">
        <v>41</v>
      </c>
      <c r="E22" s="28" t="s">
        <v>35</v>
      </c>
      <c r="F22" s="28" t="s">
        <v>24</v>
      </c>
      <c r="G22" s="84" t="s">
        <v>24</v>
      </c>
      <c r="H22" s="89"/>
      <c r="I22" s="90"/>
    </row>
    <row r="23" spans="1:9" ht="22.15" customHeight="1" x14ac:dyDescent="0.15">
      <c r="A23" s="83" t="s">
        <v>20</v>
      </c>
      <c r="B23" s="84" t="s">
        <v>36</v>
      </c>
      <c r="C23" s="85"/>
      <c r="D23" s="28" t="s">
        <v>42</v>
      </c>
      <c r="E23" s="28" t="s">
        <v>35</v>
      </c>
      <c r="F23" s="28" t="s">
        <v>24</v>
      </c>
      <c r="G23" s="84" t="s">
        <v>24</v>
      </c>
      <c r="H23" s="89"/>
      <c r="I23" s="90"/>
    </row>
    <row r="24" spans="1:9" ht="22.15" customHeight="1" x14ac:dyDescent="0.15">
      <c r="A24" s="83" t="s">
        <v>20</v>
      </c>
      <c r="B24" s="84" t="s">
        <v>36</v>
      </c>
      <c r="C24" s="85"/>
      <c r="D24" s="28" t="s">
        <v>43</v>
      </c>
      <c r="E24" s="28" t="s">
        <v>31</v>
      </c>
      <c r="F24" s="28" t="s">
        <v>24</v>
      </c>
      <c r="G24" s="84" t="s">
        <v>24</v>
      </c>
      <c r="H24" s="89"/>
      <c r="I24" s="90"/>
    </row>
    <row r="25" spans="1:9" ht="22.15" customHeight="1" x14ac:dyDescent="0.15">
      <c r="A25" s="83" t="s">
        <v>20</v>
      </c>
      <c r="B25" s="84" t="s">
        <v>36</v>
      </c>
      <c r="C25" s="85"/>
      <c r="D25" s="28" t="s">
        <v>44</v>
      </c>
      <c r="E25" s="28" t="s">
        <v>35</v>
      </c>
      <c r="F25" s="28" t="s">
        <v>24</v>
      </c>
      <c r="G25" s="84" t="s">
        <v>24</v>
      </c>
      <c r="H25" s="89"/>
      <c r="I25" s="90"/>
    </row>
    <row r="26" spans="1:9" ht="22.15" customHeight="1" x14ac:dyDescent="0.15">
      <c r="A26" s="83" t="s">
        <v>20</v>
      </c>
      <c r="B26" s="84" t="s">
        <v>36</v>
      </c>
      <c r="C26" s="85"/>
      <c r="D26" s="28" t="s">
        <v>45</v>
      </c>
      <c r="E26" s="28" t="s">
        <v>35</v>
      </c>
      <c r="F26" s="28" t="s">
        <v>24</v>
      </c>
      <c r="G26" s="84" t="s">
        <v>24</v>
      </c>
      <c r="H26" s="89"/>
      <c r="I26" s="90"/>
    </row>
    <row r="27" spans="1:9" ht="22.15" customHeight="1" x14ac:dyDescent="0.15">
      <c r="A27" s="83" t="s">
        <v>20</v>
      </c>
      <c r="B27" s="84" t="s">
        <v>46</v>
      </c>
      <c r="C27" s="85"/>
      <c r="D27" s="28" t="s">
        <v>47</v>
      </c>
      <c r="E27" s="28" t="s">
        <v>47</v>
      </c>
      <c r="F27" s="28" t="s">
        <v>47</v>
      </c>
      <c r="G27" s="84" t="s">
        <v>47</v>
      </c>
      <c r="H27" s="89"/>
      <c r="I27" s="90"/>
    </row>
    <row r="28" spans="1:9" ht="22.15" customHeight="1" x14ac:dyDescent="0.15">
      <c r="A28" s="83" t="s">
        <v>48</v>
      </c>
      <c r="B28" s="84" t="s">
        <v>49</v>
      </c>
      <c r="C28" s="85"/>
      <c r="D28" s="80" t="s">
        <v>248</v>
      </c>
      <c r="E28" s="80" t="s">
        <v>249</v>
      </c>
      <c r="F28" s="80" t="s">
        <v>249</v>
      </c>
      <c r="G28" s="84" t="s">
        <v>24</v>
      </c>
      <c r="H28" s="89"/>
      <c r="I28" s="90"/>
    </row>
    <row r="29" spans="1:9" ht="22.15" customHeight="1" x14ac:dyDescent="0.15">
      <c r="A29" s="83" t="s">
        <v>48</v>
      </c>
      <c r="B29" s="84" t="s">
        <v>50</v>
      </c>
      <c r="C29" s="85"/>
      <c r="D29" s="77" t="s">
        <v>168</v>
      </c>
      <c r="E29" s="77" t="s">
        <v>81</v>
      </c>
      <c r="F29" s="77" t="s">
        <v>81</v>
      </c>
      <c r="G29" s="84" t="s">
        <v>24</v>
      </c>
      <c r="H29" s="89"/>
      <c r="I29" s="90"/>
    </row>
    <row r="30" spans="1:9" ht="22.15" customHeight="1" x14ac:dyDescent="0.15">
      <c r="A30" s="83" t="s">
        <v>48</v>
      </c>
      <c r="B30" s="84" t="s">
        <v>51</v>
      </c>
      <c r="C30" s="85"/>
      <c r="D30" s="77" t="s">
        <v>161</v>
      </c>
      <c r="E30" s="77" t="s">
        <v>81</v>
      </c>
      <c r="F30" s="77" t="s">
        <v>81</v>
      </c>
      <c r="G30" s="84" t="s">
        <v>24</v>
      </c>
      <c r="H30" s="89"/>
      <c r="I30" s="90"/>
    </row>
    <row r="31" spans="1:9" ht="22.15" customHeight="1" x14ac:dyDescent="0.15">
      <c r="A31" s="83" t="s">
        <v>48</v>
      </c>
      <c r="B31" s="84" t="s">
        <v>52</v>
      </c>
      <c r="C31" s="85"/>
      <c r="D31" s="80" t="s">
        <v>243</v>
      </c>
      <c r="E31" s="80" t="s">
        <v>250</v>
      </c>
      <c r="F31" s="80" t="s">
        <v>250</v>
      </c>
      <c r="G31" s="84" t="s">
        <v>24</v>
      </c>
      <c r="H31" s="89"/>
      <c r="I31" s="90"/>
    </row>
    <row r="32" spans="1:9" ht="22.15" customHeight="1" x14ac:dyDescent="0.15">
      <c r="A32" s="83" t="s">
        <v>53</v>
      </c>
      <c r="B32" s="84" t="s">
        <v>54</v>
      </c>
      <c r="C32" s="85"/>
      <c r="D32" s="28"/>
      <c r="E32" s="28"/>
      <c r="F32" s="28"/>
      <c r="G32" s="84"/>
      <c r="H32" s="89"/>
      <c r="I32" s="90"/>
    </row>
    <row r="33" spans="1:9" ht="22.15" customHeight="1" x14ac:dyDescent="0.15">
      <c r="A33" s="83" t="s">
        <v>53</v>
      </c>
      <c r="B33" s="84" t="s">
        <v>55</v>
      </c>
      <c r="C33" s="85"/>
      <c r="D33" s="80" t="s">
        <v>251</v>
      </c>
      <c r="E33" s="77" t="s">
        <v>130</v>
      </c>
      <c r="F33" s="77" t="s">
        <v>130</v>
      </c>
      <c r="G33" s="84" t="s">
        <v>24</v>
      </c>
      <c r="H33" s="89"/>
      <c r="I33" s="90"/>
    </row>
    <row r="34" spans="1:9" ht="22.15" customHeight="1" x14ac:dyDescent="0.15">
      <c r="A34" s="83" t="s">
        <v>53</v>
      </c>
      <c r="B34" s="84" t="s">
        <v>56</v>
      </c>
      <c r="C34" s="85"/>
      <c r="D34" s="28"/>
      <c r="E34" s="28"/>
      <c r="F34" s="28"/>
      <c r="G34" s="84"/>
      <c r="H34" s="89"/>
      <c r="I34" s="90"/>
    </row>
    <row r="35" spans="1:9" ht="22.15" customHeight="1" x14ac:dyDescent="0.15">
      <c r="A35" s="83" t="s">
        <v>53</v>
      </c>
      <c r="B35" s="84" t="s">
        <v>57</v>
      </c>
      <c r="C35" s="85"/>
      <c r="D35" s="28"/>
      <c r="E35" s="28"/>
      <c r="F35" s="28"/>
      <c r="G35" s="84"/>
      <c r="H35" s="89"/>
      <c r="I35" s="90"/>
    </row>
    <row r="36" spans="1:9" ht="22.15" customHeight="1" x14ac:dyDescent="0.15">
      <c r="A36" s="28" t="s">
        <v>58</v>
      </c>
      <c r="B36" s="84" t="s">
        <v>58</v>
      </c>
      <c r="C36" s="85"/>
      <c r="D36" s="80" t="s">
        <v>246</v>
      </c>
      <c r="E36" s="77" t="s">
        <v>81</v>
      </c>
      <c r="F36" s="77" t="s">
        <v>81</v>
      </c>
      <c r="G36" s="84" t="s">
        <v>24</v>
      </c>
      <c r="H36" s="89"/>
      <c r="I36" s="90"/>
    </row>
  </sheetData>
  <mergeCells count="66">
    <mergeCell ref="A5:I5"/>
    <mergeCell ref="A2:I2"/>
    <mergeCell ref="B3:D3"/>
    <mergeCell ref="F3:I3"/>
    <mergeCell ref="B4:D4"/>
    <mergeCell ref="F4:I4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A11:A12"/>
    <mergeCell ref="B11:E11"/>
    <mergeCell ref="F11:I11"/>
    <mergeCell ref="B12:E12"/>
    <mergeCell ref="F12:I12"/>
    <mergeCell ref="B13:C13"/>
    <mergeCell ref="G13:I13"/>
    <mergeCell ref="A14:A27"/>
    <mergeCell ref="B14:C16"/>
    <mergeCell ref="G14:I14"/>
    <mergeCell ref="G15:I15"/>
    <mergeCell ref="G16:I16"/>
    <mergeCell ref="B17:C19"/>
    <mergeCell ref="G17:I17"/>
    <mergeCell ref="G18:I18"/>
    <mergeCell ref="G19:I19"/>
    <mergeCell ref="B20:C26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A28:A31"/>
    <mergeCell ref="B28:C28"/>
    <mergeCell ref="G28:I28"/>
    <mergeCell ref="B29:C29"/>
    <mergeCell ref="G29:I29"/>
    <mergeCell ref="B30:C30"/>
    <mergeCell ref="G30:I30"/>
    <mergeCell ref="B31:C31"/>
    <mergeCell ref="B36:C36"/>
    <mergeCell ref="G36:I36"/>
    <mergeCell ref="G31:I31"/>
    <mergeCell ref="A32:A35"/>
    <mergeCell ref="B32:C32"/>
    <mergeCell ref="G32:I32"/>
    <mergeCell ref="B33:C33"/>
    <mergeCell ref="G33:I33"/>
    <mergeCell ref="B34:C34"/>
    <mergeCell ref="G34:I34"/>
    <mergeCell ref="B35:C35"/>
    <mergeCell ref="G35:I35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22</vt:i4>
      </vt:variant>
    </vt:vector>
  </HeadingPairs>
  <TitlesOfParts>
    <vt:vector size="44" baseType="lpstr">
      <vt:lpstr>项目支出绩效自评价表</vt:lpstr>
      <vt:lpstr>2019-2020年扩建一期设备及工程款</vt:lpstr>
      <vt:lpstr>2019年教学设备购置</vt:lpstr>
      <vt:lpstr>2020年“贡嗄杯”青少年校园足球</vt:lpstr>
      <vt:lpstr>扩建一期工程尾款</vt:lpstr>
      <vt:lpstr>安保人员经费</vt:lpstr>
      <vt:lpstr>编外人员经费</vt:lpstr>
      <vt:lpstr>2020年公办普通高中生均公用经费省级补助资金</vt:lpstr>
      <vt:lpstr>2020年学生资助（普通高中部分）中央补助资金预算</vt:lpstr>
      <vt:lpstr>2020年教育类政策性项目省级补助资金预算</vt:lpstr>
      <vt:lpstr>2021年省预算内基本建设资金支出预算</vt:lpstr>
      <vt:lpstr>备战省十四运会经费</vt:lpstr>
      <vt:lpstr>2020年度人才引进培养资助经费（安家补助）</vt:lpstr>
      <vt:lpstr>建国初期退休干部待遇补助</vt:lpstr>
      <vt:lpstr>建国初期退休干部生活医疗补助</vt:lpstr>
      <vt:lpstr>2014-2019年中人一次性退休补贴</vt:lpstr>
      <vt:lpstr>课后服务费</vt:lpstr>
      <vt:lpstr>高中质量奖补</vt:lpstr>
      <vt:lpstr>普通高中免学费市级资金预算</vt:lpstr>
      <vt:lpstr>2021年省级学生资助补助（高中免学费）</vt:lpstr>
      <vt:lpstr>2021年中央学生资助补助（高中免学费）</vt:lpstr>
      <vt:lpstr>2021年省级普通高中教育补助资金</vt:lpstr>
      <vt:lpstr>'2014-2019年中人一次性退休补贴'!Print_Area</vt:lpstr>
      <vt:lpstr>'2019-2020年扩建一期设备及工程款'!Print_Area</vt:lpstr>
      <vt:lpstr>'2019年教学设备购置'!Print_Area</vt:lpstr>
      <vt:lpstr>'2020年“贡嗄杯”青少年校园足球'!Print_Area</vt:lpstr>
      <vt:lpstr>'2020年度人才引进培养资助经费（安家补助）'!Print_Area</vt:lpstr>
      <vt:lpstr>'2020年公办普通高中生均公用经费省级补助资金'!Print_Area</vt:lpstr>
      <vt:lpstr>'2020年教育类政策性项目省级补助资金预算'!Print_Area</vt:lpstr>
      <vt:lpstr>'2020年学生资助（普通高中部分）中央补助资金预算'!Print_Area</vt:lpstr>
      <vt:lpstr>'2021年省级普通高中教育补助资金'!Print_Area</vt:lpstr>
      <vt:lpstr>'2021年省级学生资助补助（高中免学费）'!Print_Area</vt:lpstr>
      <vt:lpstr>'2021年省预算内基本建设资金支出预算'!Print_Area</vt:lpstr>
      <vt:lpstr>'2021年中央学生资助补助（高中免学费）'!Print_Area</vt:lpstr>
      <vt:lpstr>安保人员经费!Print_Area</vt:lpstr>
      <vt:lpstr>备战省十四运会经费!Print_Area</vt:lpstr>
      <vt:lpstr>编外人员经费!Print_Area</vt:lpstr>
      <vt:lpstr>高中质量奖补!Print_Area</vt:lpstr>
      <vt:lpstr>建国初期退休干部待遇补助!Print_Area</vt:lpstr>
      <vt:lpstr>建国初期退休干部生活医疗补助!Print_Area</vt:lpstr>
      <vt:lpstr>课后服务费!Print_Area</vt:lpstr>
      <vt:lpstr>扩建一期工程尾款!Print_Area</vt:lpstr>
      <vt:lpstr>普通高中免学费市级资金预算!Print_Area</vt:lpstr>
      <vt:lpstr>项目支出绩效自评价表!Print_Area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heye</cp:lastModifiedBy>
  <cp:lastPrinted>2022-06-01T09:36:08Z</cp:lastPrinted>
  <dcterms:created xsi:type="dcterms:W3CDTF">2020-04-19T13:25:00Z</dcterms:created>
  <dcterms:modified xsi:type="dcterms:W3CDTF">2022-06-15T04:44:42Z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